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_BURBERRY ATS" sheetId="1" r:id="rId1"/>
  </sheets>
  <definedNames>
    <definedName name="_xlnm._FilterDatabase" localSheetId="0" hidden="1">'_BURBERRY ATS'!$B$2:$O$728</definedName>
  </definedNames>
  <calcPr calcId="191028"/>
</workbook>
</file>

<file path=xl/calcChain.xml><?xml version="1.0" encoding="utf-8"?>
<calcChain xmlns="http://schemas.openxmlformats.org/spreadsheetml/2006/main">
  <c r="A173" i="1" l="1"/>
  <c r="E173" i="1"/>
  <c r="A174" i="1"/>
  <c r="E174" i="1"/>
  <c r="A175" i="1"/>
  <c r="E175" i="1"/>
  <c r="A176" i="1"/>
  <c r="E176" i="1"/>
  <c r="A177" i="1"/>
  <c r="E177" i="1"/>
  <c r="A178" i="1"/>
  <c r="E178" i="1"/>
  <c r="A179" i="1"/>
  <c r="E179" i="1"/>
  <c r="A180" i="1"/>
  <c r="E180" i="1"/>
  <c r="A181" i="1"/>
  <c r="E181" i="1"/>
  <c r="A182" i="1"/>
  <c r="E182" i="1"/>
  <c r="A183" i="1"/>
  <c r="E183" i="1"/>
  <c r="A184" i="1"/>
  <c r="E184" i="1"/>
  <c r="A185" i="1"/>
  <c r="E185" i="1"/>
  <c r="A186" i="1"/>
  <c r="E186" i="1"/>
  <c r="A187" i="1"/>
  <c r="E187" i="1"/>
  <c r="A188" i="1"/>
  <c r="E188" i="1"/>
  <c r="A189" i="1"/>
  <c r="E189" i="1"/>
  <c r="A190" i="1"/>
  <c r="E190" i="1"/>
  <c r="A191" i="1"/>
  <c r="E191" i="1"/>
  <c r="A192" i="1"/>
  <c r="E192" i="1"/>
  <c r="A193" i="1"/>
  <c r="E193" i="1"/>
  <c r="A194" i="1"/>
  <c r="E194" i="1"/>
  <c r="A195" i="1"/>
  <c r="E195" i="1"/>
  <c r="A196" i="1"/>
  <c r="E196" i="1"/>
  <c r="A197" i="1"/>
  <c r="E197" i="1"/>
  <c r="A198" i="1"/>
  <c r="E198" i="1"/>
  <c r="A199" i="1"/>
  <c r="E199" i="1"/>
  <c r="A200" i="1"/>
  <c r="E200" i="1"/>
  <c r="A201" i="1"/>
  <c r="E201" i="1"/>
  <c r="A202" i="1"/>
  <c r="E202" i="1"/>
  <c r="A203" i="1"/>
  <c r="E203" i="1"/>
  <c r="A204" i="1"/>
  <c r="E204" i="1"/>
  <c r="A205" i="1"/>
  <c r="E205" i="1"/>
  <c r="A206" i="1"/>
  <c r="E206" i="1"/>
  <c r="A207" i="1"/>
  <c r="E207" i="1"/>
  <c r="A208" i="1"/>
  <c r="E208" i="1"/>
  <c r="A209" i="1"/>
  <c r="E209" i="1"/>
  <c r="A210" i="1"/>
  <c r="E210" i="1"/>
  <c r="A211" i="1"/>
  <c r="E211" i="1"/>
  <c r="A212" i="1"/>
  <c r="E212" i="1"/>
  <c r="A213" i="1"/>
  <c r="E213" i="1"/>
  <c r="A214" i="1"/>
  <c r="E214" i="1"/>
  <c r="A215" i="1"/>
  <c r="E215" i="1"/>
  <c r="A216" i="1"/>
  <c r="E216" i="1"/>
  <c r="A217" i="1"/>
  <c r="E217" i="1"/>
  <c r="A218" i="1"/>
  <c r="E218" i="1"/>
  <c r="A219" i="1"/>
  <c r="E219" i="1"/>
  <c r="A220" i="1"/>
  <c r="E220" i="1"/>
  <c r="A221" i="1"/>
  <c r="E221" i="1"/>
  <c r="A222" i="1"/>
  <c r="E222" i="1"/>
  <c r="A223" i="1"/>
  <c r="E223" i="1"/>
  <c r="A224" i="1"/>
  <c r="E224" i="1"/>
  <c r="A225" i="1"/>
  <c r="E225" i="1"/>
  <c r="A226" i="1"/>
  <c r="E226" i="1"/>
  <c r="A227" i="1"/>
  <c r="E227" i="1"/>
  <c r="A228" i="1"/>
  <c r="E228" i="1"/>
  <c r="A229" i="1"/>
  <c r="E229" i="1"/>
  <c r="A230" i="1"/>
  <c r="E230" i="1"/>
  <c r="A231" i="1"/>
  <c r="E231" i="1"/>
  <c r="A232" i="1"/>
  <c r="E232" i="1"/>
  <c r="A233" i="1"/>
  <c r="E233" i="1"/>
  <c r="A234" i="1"/>
  <c r="E234" i="1"/>
  <c r="A235" i="1"/>
  <c r="E235" i="1"/>
  <c r="A236" i="1"/>
  <c r="E236" i="1"/>
  <c r="A237" i="1"/>
  <c r="E237" i="1"/>
  <c r="A238" i="1"/>
  <c r="E238" i="1"/>
  <c r="A239" i="1"/>
  <c r="E239" i="1"/>
  <c r="A240" i="1"/>
  <c r="E240" i="1"/>
  <c r="A241" i="1"/>
  <c r="E241" i="1"/>
  <c r="A242" i="1"/>
  <c r="E242" i="1"/>
  <c r="A243" i="1"/>
  <c r="E243" i="1"/>
  <c r="A244" i="1"/>
  <c r="E244" i="1"/>
  <c r="A245" i="1"/>
  <c r="E245" i="1"/>
  <c r="A246" i="1"/>
  <c r="E246" i="1"/>
  <c r="A247" i="1"/>
  <c r="E247" i="1"/>
  <c r="A248" i="1"/>
  <c r="E248" i="1"/>
  <c r="A249" i="1"/>
  <c r="E249" i="1"/>
  <c r="A250" i="1"/>
  <c r="E250" i="1"/>
  <c r="A251" i="1"/>
  <c r="E251" i="1"/>
  <c r="A252" i="1"/>
  <c r="E252" i="1"/>
  <c r="A253" i="1"/>
  <c r="E253" i="1"/>
  <c r="A254" i="1"/>
  <c r="E254" i="1"/>
  <c r="A255" i="1"/>
  <c r="E255" i="1"/>
  <c r="A256" i="1"/>
  <c r="E256" i="1"/>
  <c r="A257" i="1"/>
  <c r="E257" i="1"/>
  <c r="A258" i="1"/>
  <c r="E258" i="1"/>
  <c r="A259" i="1"/>
  <c r="E259" i="1"/>
  <c r="A260" i="1"/>
  <c r="E260" i="1"/>
  <c r="A261" i="1"/>
  <c r="E261" i="1"/>
  <c r="A262" i="1"/>
  <c r="E262" i="1"/>
  <c r="A263" i="1"/>
  <c r="E263" i="1"/>
  <c r="A264" i="1"/>
  <c r="E264" i="1"/>
  <c r="A265" i="1"/>
  <c r="E265" i="1"/>
  <c r="A266" i="1"/>
  <c r="E266" i="1"/>
  <c r="A267" i="1"/>
  <c r="E267" i="1"/>
  <c r="A268" i="1"/>
  <c r="E268" i="1"/>
  <c r="A269" i="1"/>
  <c r="E269" i="1"/>
  <c r="A270" i="1"/>
  <c r="E270" i="1"/>
  <c r="A271" i="1"/>
  <c r="E271" i="1"/>
  <c r="A272" i="1"/>
  <c r="E272" i="1"/>
  <c r="A273" i="1"/>
  <c r="E273" i="1"/>
  <c r="A274" i="1"/>
  <c r="E274" i="1"/>
  <c r="A275" i="1"/>
  <c r="E275" i="1"/>
  <c r="A276" i="1"/>
  <c r="E276" i="1"/>
  <c r="A277" i="1"/>
  <c r="E277" i="1"/>
  <c r="A278" i="1"/>
  <c r="E278" i="1"/>
  <c r="A279" i="1"/>
  <c r="E279" i="1"/>
  <c r="A280" i="1"/>
  <c r="E280" i="1"/>
  <c r="A281" i="1"/>
  <c r="E281" i="1"/>
  <c r="A282" i="1"/>
  <c r="E282" i="1"/>
  <c r="A283" i="1"/>
  <c r="E283" i="1"/>
  <c r="A284" i="1"/>
  <c r="E284" i="1"/>
  <c r="A285" i="1"/>
  <c r="E285" i="1"/>
  <c r="A286" i="1"/>
  <c r="E286" i="1"/>
  <c r="A287" i="1"/>
  <c r="E287" i="1"/>
  <c r="A288" i="1"/>
  <c r="E288" i="1"/>
  <c r="A289" i="1"/>
  <c r="E289" i="1"/>
  <c r="A290" i="1"/>
  <c r="E290" i="1"/>
  <c r="A291" i="1"/>
  <c r="E291" i="1"/>
  <c r="A292" i="1"/>
  <c r="E292" i="1"/>
  <c r="A293" i="1"/>
  <c r="E293" i="1"/>
  <c r="A294" i="1"/>
  <c r="E294" i="1"/>
  <c r="A295" i="1"/>
  <c r="E295" i="1"/>
  <c r="A296" i="1"/>
  <c r="E296" i="1"/>
  <c r="A297" i="1"/>
  <c r="E297" i="1"/>
  <c r="A298" i="1"/>
  <c r="E298" i="1"/>
  <c r="A299" i="1"/>
  <c r="E299" i="1"/>
  <c r="A300" i="1"/>
  <c r="E300" i="1"/>
  <c r="A301" i="1"/>
  <c r="E301" i="1"/>
  <c r="A302" i="1"/>
  <c r="E302" i="1"/>
  <c r="A303" i="1"/>
  <c r="E303" i="1"/>
  <c r="A304" i="1"/>
  <c r="E304" i="1"/>
  <c r="A305" i="1"/>
  <c r="E305" i="1"/>
  <c r="A306" i="1"/>
  <c r="E306" i="1"/>
  <c r="A307" i="1"/>
  <c r="E307" i="1"/>
  <c r="A308" i="1"/>
  <c r="E308" i="1"/>
  <c r="A309" i="1"/>
  <c r="E309" i="1"/>
  <c r="A310" i="1"/>
  <c r="E310" i="1"/>
  <c r="A311" i="1"/>
  <c r="E311" i="1"/>
  <c r="A312" i="1"/>
  <c r="E312" i="1"/>
  <c r="A313" i="1"/>
  <c r="E313" i="1"/>
  <c r="A314" i="1"/>
  <c r="E314" i="1"/>
  <c r="A315" i="1"/>
  <c r="E315" i="1"/>
  <c r="A316" i="1"/>
  <c r="E316" i="1"/>
  <c r="A317" i="1"/>
  <c r="E317" i="1"/>
  <c r="A318" i="1"/>
  <c r="E318" i="1"/>
  <c r="A319" i="1"/>
  <c r="E319" i="1"/>
  <c r="A320" i="1"/>
  <c r="E320" i="1"/>
  <c r="A321" i="1"/>
  <c r="E321" i="1"/>
  <c r="A322" i="1"/>
  <c r="E322" i="1"/>
  <c r="A323" i="1"/>
  <c r="E323" i="1"/>
  <c r="A324" i="1"/>
  <c r="E324" i="1"/>
  <c r="A325" i="1"/>
  <c r="E325" i="1"/>
  <c r="A326" i="1"/>
  <c r="E326" i="1"/>
  <c r="A327" i="1"/>
  <c r="E327" i="1"/>
  <c r="A328" i="1"/>
  <c r="E328" i="1"/>
  <c r="A329" i="1"/>
  <c r="E329" i="1"/>
  <c r="A330" i="1"/>
  <c r="E330" i="1"/>
  <c r="A331" i="1"/>
  <c r="E331" i="1"/>
  <c r="A332" i="1"/>
  <c r="E332" i="1"/>
  <c r="A333" i="1"/>
  <c r="E333" i="1"/>
  <c r="A334" i="1"/>
  <c r="E334" i="1"/>
  <c r="A335" i="1"/>
  <c r="E335" i="1"/>
  <c r="A336" i="1"/>
  <c r="E336" i="1"/>
  <c r="A337" i="1"/>
  <c r="E337" i="1"/>
  <c r="A338" i="1"/>
  <c r="E338" i="1"/>
  <c r="A339" i="1"/>
  <c r="E339" i="1"/>
  <c r="A340" i="1"/>
  <c r="E340" i="1"/>
  <c r="A341" i="1"/>
  <c r="E341" i="1"/>
  <c r="A342" i="1"/>
  <c r="E342" i="1"/>
  <c r="A343" i="1"/>
  <c r="E343" i="1"/>
  <c r="A344" i="1"/>
  <c r="E344" i="1"/>
  <c r="A345" i="1"/>
  <c r="E345" i="1"/>
  <c r="A346" i="1"/>
  <c r="E346" i="1"/>
  <c r="A347" i="1"/>
  <c r="E347" i="1"/>
  <c r="A348" i="1"/>
  <c r="E348" i="1"/>
  <c r="A349" i="1"/>
  <c r="E349" i="1"/>
  <c r="A350" i="1"/>
  <c r="E350" i="1"/>
  <c r="A351" i="1"/>
  <c r="E351" i="1"/>
  <c r="A352" i="1"/>
  <c r="E352" i="1"/>
  <c r="A353" i="1"/>
  <c r="E353" i="1"/>
  <c r="A354" i="1"/>
  <c r="E354" i="1"/>
  <c r="A355" i="1"/>
  <c r="E355" i="1"/>
  <c r="A356" i="1"/>
  <c r="E356" i="1"/>
  <c r="A357" i="1"/>
  <c r="E357" i="1"/>
  <c r="A358" i="1"/>
  <c r="E358" i="1"/>
  <c r="A359" i="1"/>
  <c r="E359" i="1"/>
  <c r="A360" i="1"/>
  <c r="E360" i="1"/>
  <c r="A361" i="1"/>
  <c r="E361" i="1"/>
  <c r="A362" i="1"/>
  <c r="E362" i="1"/>
  <c r="A363" i="1"/>
  <c r="E363" i="1"/>
  <c r="A364" i="1"/>
  <c r="E364" i="1"/>
  <c r="A365" i="1"/>
  <c r="E365" i="1"/>
  <c r="A366" i="1"/>
  <c r="E366" i="1"/>
  <c r="A367" i="1"/>
  <c r="E367" i="1"/>
  <c r="A368" i="1"/>
  <c r="E368" i="1"/>
  <c r="A369" i="1"/>
  <c r="E369" i="1"/>
  <c r="A370" i="1"/>
  <c r="E370" i="1"/>
  <c r="A371" i="1"/>
  <c r="E371" i="1"/>
  <c r="A372" i="1"/>
  <c r="E372" i="1"/>
  <c r="A373" i="1"/>
  <c r="E373" i="1"/>
  <c r="A374" i="1"/>
  <c r="E374" i="1"/>
  <c r="A375" i="1"/>
  <c r="E375" i="1"/>
  <c r="A376" i="1"/>
  <c r="E376" i="1"/>
  <c r="A377" i="1"/>
  <c r="E377" i="1"/>
  <c r="A378" i="1"/>
  <c r="E378" i="1"/>
  <c r="A379" i="1"/>
  <c r="E379" i="1"/>
  <c r="A380" i="1"/>
  <c r="E380" i="1"/>
  <c r="A381" i="1"/>
  <c r="E381" i="1"/>
  <c r="A382" i="1"/>
  <c r="E382" i="1"/>
  <c r="A383" i="1"/>
  <c r="E383" i="1"/>
  <c r="A384" i="1"/>
  <c r="E384" i="1"/>
  <c r="A385" i="1"/>
  <c r="E385" i="1"/>
  <c r="A386" i="1"/>
  <c r="E386" i="1"/>
  <c r="A387" i="1"/>
  <c r="E387" i="1"/>
  <c r="A388" i="1"/>
  <c r="E388" i="1"/>
  <c r="A389" i="1"/>
  <c r="E389" i="1"/>
  <c r="A390" i="1"/>
  <c r="E390" i="1"/>
  <c r="A391" i="1"/>
  <c r="E391" i="1"/>
  <c r="A392" i="1"/>
  <c r="E392" i="1"/>
  <c r="A393" i="1"/>
  <c r="E393" i="1"/>
  <c r="A394" i="1"/>
  <c r="E394" i="1"/>
  <c r="A395" i="1"/>
  <c r="E395" i="1"/>
  <c r="A396" i="1"/>
  <c r="E396" i="1"/>
  <c r="A397" i="1"/>
  <c r="E397" i="1"/>
  <c r="A398" i="1"/>
  <c r="E398" i="1"/>
  <c r="A399" i="1"/>
  <c r="E399" i="1"/>
  <c r="A400" i="1"/>
  <c r="E400" i="1"/>
  <c r="A401" i="1"/>
  <c r="E401" i="1"/>
  <c r="A402" i="1"/>
  <c r="E402" i="1"/>
  <c r="A403" i="1"/>
  <c r="E403" i="1"/>
  <c r="A404" i="1"/>
  <c r="E404" i="1"/>
  <c r="A405" i="1"/>
  <c r="E405" i="1"/>
  <c r="A406" i="1"/>
  <c r="E406" i="1"/>
  <c r="A407" i="1"/>
  <c r="E407" i="1"/>
  <c r="A408" i="1"/>
  <c r="E408" i="1"/>
  <c r="A409" i="1"/>
  <c r="E409" i="1"/>
  <c r="A410" i="1"/>
  <c r="E410" i="1"/>
  <c r="A411" i="1"/>
  <c r="E411" i="1"/>
  <c r="A412" i="1"/>
  <c r="E412" i="1"/>
  <c r="A413" i="1"/>
  <c r="E413" i="1"/>
  <c r="A414" i="1"/>
  <c r="E414" i="1"/>
  <c r="A415" i="1"/>
  <c r="E415" i="1"/>
  <c r="A416" i="1"/>
  <c r="E416" i="1"/>
  <c r="A417" i="1"/>
  <c r="E417" i="1"/>
  <c r="A418" i="1"/>
  <c r="E418" i="1"/>
  <c r="A419" i="1"/>
  <c r="E419" i="1"/>
  <c r="A420" i="1"/>
  <c r="E420" i="1"/>
  <c r="A421" i="1"/>
  <c r="E421" i="1"/>
  <c r="A422" i="1"/>
  <c r="E422" i="1"/>
  <c r="A423" i="1"/>
  <c r="E423" i="1"/>
  <c r="A424" i="1"/>
  <c r="E424" i="1"/>
  <c r="A425" i="1"/>
  <c r="E425" i="1"/>
  <c r="A426" i="1"/>
  <c r="E426" i="1"/>
  <c r="A427" i="1"/>
  <c r="E427" i="1"/>
  <c r="A428" i="1"/>
  <c r="E428" i="1"/>
  <c r="A429" i="1"/>
  <c r="E429" i="1"/>
  <c r="A430" i="1"/>
  <c r="E430" i="1"/>
  <c r="A431" i="1"/>
  <c r="E431" i="1"/>
  <c r="A432" i="1"/>
  <c r="E432" i="1"/>
  <c r="A433" i="1"/>
  <c r="E433" i="1"/>
  <c r="A434" i="1"/>
  <c r="E434" i="1"/>
  <c r="A435" i="1"/>
  <c r="E435" i="1"/>
  <c r="A436" i="1"/>
  <c r="E436" i="1"/>
  <c r="A437" i="1"/>
  <c r="E437" i="1"/>
  <c r="A438" i="1"/>
  <c r="E438" i="1"/>
  <c r="A439" i="1"/>
  <c r="E439" i="1"/>
  <c r="A440" i="1"/>
  <c r="E440" i="1"/>
  <c r="A441" i="1"/>
  <c r="E441" i="1"/>
  <c r="A442" i="1"/>
  <c r="E442" i="1"/>
  <c r="A443" i="1"/>
  <c r="E443" i="1"/>
  <c r="A444" i="1"/>
  <c r="E444" i="1"/>
  <c r="A445" i="1"/>
  <c r="E445" i="1"/>
  <c r="A446" i="1"/>
  <c r="E446" i="1"/>
  <c r="A447" i="1"/>
  <c r="E447" i="1"/>
  <c r="A448" i="1"/>
  <c r="E448" i="1"/>
  <c r="A449" i="1"/>
  <c r="E449" i="1"/>
  <c r="A450" i="1"/>
  <c r="E450" i="1"/>
  <c r="A451" i="1"/>
  <c r="E451" i="1"/>
  <c r="A452" i="1"/>
  <c r="E452" i="1"/>
  <c r="A453" i="1"/>
  <c r="E453" i="1"/>
  <c r="A454" i="1"/>
  <c r="E454" i="1"/>
  <c r="A455" i="1"/>
  <c r="E455" i="1"/>
  <c r="A456" i="1"/>
  <c r="E456" i="1"/>
  <c r="A457" i="1"/>
  <c r="E457" i="1"/>
  <c r="A458" i="1"/>
  <c r="E458" i="1"/>
  <c r="A459" i="1"/>
  <c r="E459" i="1"/>
  <c r="A460" i="1"/>
  <c r="E460" i="1"/>
  <c r="A461" i="1"/>
  <c r="E461" i="1"/>
  <c r="A462" i="1"/>
  <c r="E462" i="1"/>
  <c r="A463" i="1"/>
  <c r="E463" i="1"/>
  <c r="A464" i="1"/>
  <c r="E464" i="1"/>
  <c r="A465" i="1"/>
  <c r="E465" i="1"/>
  <c r="A466" i="1"/>
  <c r="E466" i="1"/>
  <c r="A467" i="1"/>
  <c r="E467" i="1"/>
  <c r="A468" i="1"/>
  <c r="E468" i="1"/>
  <c r="A469" i="1"/>
  <c r="E469" i="1"/>
  <c r="A470" i="1"/>
  <c r="E470" i="1"/>
  <c r="A471" i="1"/>
  <c r="E471" i="1"/>
  <c r="A472" i="1"/>
  <c r="E472" i="1"/>
  <c r="A473" i="1"/>
  <c r="E473" i="1"/>
  <c r="A474" i="1"/>
  <c r="E474" i="1"/>
  <c r="A475" i="1"/>
  <c r="E475" i="1"/>
  <c r="A476" i="1"/>
  <c r="E476" i="1"/>
  <c r="A477" i="1"/>
  <c r="E477" i="1"/>
  <c r="A478" i="1"/>
  <c r="E478" i="1"/>
  <c r="A479" i="1"/>
  <c r="E479" i="1"/>
  <c r="A480" i="1"/>
  <c r="E480" i="1"/>
  <c r="A481" i="1"/>
  <c r="E481" i="1"/>
  <c r="A482" i="1"/>
  <c r="E482" i="1"/>
  <c r="A483" i="1"/>
  <c r="E483" i="1"/>
  <c r="A484" i="1"/>
  <c r="E484" i="1"/>
  <c r="A485" i="1"/>
  <c r="E485" i="1"/>
  <c r="A486" i="1"/>
  <c r="E486" i="1"/>
  <c r="A487" i="1"/>
  <c r="E487" i="1"/>
  <c r="A488" i="1"/>
  <c r="E488" i="1"/>
  <c r="A489" i="1"/>
  <c r="E489" i="1"/>
  <c r="A490" i="1"/>
  <c r="E490" i="1"/>
  <c r="A491" i="1"/>
  <c r="E491" i="1"/>
  <c r="A492" i="1"/>
  <c r="E492" i="1"/>
  <c r="A493" i="1"/>
  <c r="E493" i="1"/>
  <c r="A494" i="1"/>
  <c r="E494" i="1"/>
  <c r="A495" i="1"/>
  <c r="E495" i="1"/>
  <c r="A496" i="1"/>
  <c r="E496" i="1"/>
  <c r="A497" i="1"/>
  <c r="E497" i="1"/>
  <c r="A498" i="1"/>
  <c r="E498" i="1"/>
  <c r="A499" i="1"/>
  <c r="E499" i="1"/>
  <c r="A500" i="1"/>
  <c r="E500" i="1"/>
  <c r="A501" i="1"/>
  <c r="E501" i="1"/>
  <c r="A502" i="1"/>
  <c r="E502" i="1"/>
  <c r="A503" i="1"/>
  <c r="E503" i="1"/>
  <c r="A504" i="1"/>
  <c r="E504" i="1"/>
  <c r="A505" i="1"/>
  <c r="E505" i="1"/>
  <c r="A506" i="1"/>
  <c r="E506" i="1"/>
  <c r="A507" i="1"/>
  <c r="E507" i="1"/>
  <c r="A508" i="1"/>
  <c r="E508" i="1"/>
  <c r="A509" i="1"/>
  <c r="E509" i="1"/>
  <c r="A510" i="1"/>
  <c r="E510" i="1"/>
  <c r="A511" i="1"/>
  <c r="E511" i="1"/>
  <c r="A512" i="1"/>
  <c r="E512" i="1"/>
  <c r="A513" i="1"/>
  <c r="E513" i="1"/>
  <c r="A514" i="1"/>
  <c r="E514" i="1"/>
  <c r="A515" i="1"/>
  <c r="E515" i="1"/>
  <c r="A516" i="1"/>
  <c r="E516" i="1"/>
  <c r="A517" i="1"/>
  <c r="E517" i="1"/>
  <c r="A518" i="1"/>
  <c r="E518" i="1"/>
  <c r="A519" i="1"/>
  <c r="E519" i="1"/>
  <c r="A520" i="1"/>
  <c r="E520" i="1"/>
  <c r="A521" i="1"/>
  <c r="E521" i="1"/>
  <c r="A522" i="1"/>
  <c r="E522" i="1"/>
  <c r="A523" i="1"/>
  <c r="E523" i="1"/>
  <c r="A524" i="1"/>
  <c r="E524" i="1"/>
  <c r="A525" i="1"/>
  <c r="E525" i="1"/>
  <c r="A526" i="1"/>
  <c r="E526" i="1"/>
  <c r="A527" i="1"/>
  <c r="E527" i="1"/>
  <c r="A528" i="1"/>
  <c r="E528" i="1"/>
  <c r="A529" i="1"/>
  <c r="E529" i="1"/>
  <c r="A530" i="1"/>
  <c r="E530" i="1"/>
  <c r="A531" i="1"/>
  <c r="E531" i="1"/>
  <c r="A532" i="1"/>
  <c r="E532" i="1"/>
  <c r="A533" i="1"/>
  <c r="E533" i="1"/>
  <c r="A534" i="1"/>
  <c r="E534" i="1"/>
  <c r="A535" i="1"/>
  <c r="E535" i="1"/>
  <c r="A536" i="1"/>
  <c r="E536" i="1"/>
  <c r="A537" i="1"/>
  <c r="E537" i="1"/>
  <c r="A538" i="1"/>
  <c r="E538" i="1"/>
  <c r="A539" i="1"/>
  <c r="E539" i="1"/>
  <c r="A540" i="1"/>
  <c r="E540" i="1"/>
  <c r="A541" i="1"/>
  <c r="E541" i="1"/>
  <c r="A542" i="1"/>
  <c r="E542" i="1"/>
  <c r="A543" i="1"/>
  <c r="E543" i="1"/>
  <c r="A544" i="1"/>
  <c r="E544" i="1"/>
  <c r="A545" i="1"/>
  <c r="E545" i="1"/>
  <c r="A546" i="1"/>
  <c r="E546" i="1"/>
  <c r="A547" i="1"/>
  <c r="E547" i="1"/>
  <c r="A548" i="1"/>
  <c r="E548" i="1"/>
  <c r="A549" i="1"/>
  <c r="E549" i="1"/>
  <c r="A550" i="1"/>
  <c r="E550" i="1"/>
  <c r="A551" i="1"/>
  <c r="E551" i="1"/>
  <c r="A552" i="1"/>
  <c r="E552" i="1"/>
  <c r="A553" i="1"/>
  <c r="E553" i="1"/>
  <c r="A554" i="1"/>
  <c r="E554" i="1"/>
  <c r="A555" i="1"/>
  <c r="E555" i="1"/>
  <c r="A556" i="1"/>
  <c r="E556" i="1"/>
  <c r="A557" i="1"/>
  <c r="E557" i="1"/>
  <c r="A558" i="1"/>
  <c r="E558" i="1"/>
  <c r="A559" i="1"/>
  <c r="E559" i="1"/>
  <c r="A560" i="1"/>
  <c r="E560" i="1"/>
  <c r="A561" i="1"/>
  <c r="E561" i="1"/>
  <c r="A562" i="1"/>
  <c r="E562" i="1"/>
  <c r="A563" i="1"/>
  <c r="E563" i="1"/>
  <c r="A564" i="1"/>
  <c r="E564" i="1"/>
  <c r="A565" i="1"/>
  <c r="E565" i="1"/>
  <c r="A566" i="1"/>
  <c r="E566" i="1"/>
  <c r="A567" i="1"/>
  <c r="E567" i="1"/>
  <c r="A568" i="1"/>
  <c r="E568" i="1"/>
  <c r="A569" i="1"/>
  <c r="E569" i="1"/>
  <c r="A570" i="1"/>
  <c r="E570" i="1"/>
  <c r="A571" i="1"/>
  <c r="E571" i="1"/>
  <c r="A572" i="1"/>
  <c r="E572" i="1"/>
  <c r="A573" i="1"/>
  <c r="E573" i="1"/>
  <c r="A574" i="1"/>
  <c r="E574" i="1"/>
  <c r="A575" i="1"/>
  <c r="E575" i="1"/>
  <c r="A576" i="1"/>
  <c r="E576" i="1"/>
  <c r="A577" i="1"/>
  <c r="E577" i="1"/>
  <c r="A578" i="1"/>
  <c r="E578" i="1"/>
  <c r="A579" i="1"/>
  <c r="E579" i="1"/>
  <c r="A580" i="1"/>
  <c r="E580" i="1"/>
  <c r="A581" i="1"/>
  <c r="E581" i="1"/>
  <c r="A582" i="1"/>
  <c r="E582" i="1"/>
  <c r="A583" i="1"/>
  <c r="E583" i="1"/>
  <c r="A584" i="1"/>
  <c r="E584" i="1"/>
  <c r="A585" i="1"/>
  <c r="E585" i="1"/>
  <c r="A586" i="1"/>
  <c r="E586" i="1"/>
  <c r="A587" i="1"/>
  <c r="E587" i="1"/>
  <c r="A588" i="1"/>
  <c r="E588" i="1"/>
  <c r="A589" i="1"/>
  <c r="E589" i="1"/>
  <c r="A590" i="1"/>
  <c r="E590" i="1"/>
  <c r="A591" i="1"/>
  <c r="E591" i="1"/>
  <c r="A592" i="1"/>
  <c r="E592" i="1"/>
  <c r="A593" i="1"/>
  <c r="E593" i="1"/>
  <c r="A594" i="1"/>
  <c r="E594" i="1"/>
  <c r="A595" i="1"/>
  <c r="E595" i="1"/>
  <c r="A596" i="1"/>
  <c r="E596" i="1"/>
  <c r="A597" i="1"/>
  <c r="E597" i="1"/>
  <c r="A598" i="1"/>
  <c r="E598" i="1"/>
  <c r="A599" i="1"/>
  <c r="E599" i="1"/>
  <c r="A600" i="1"/>
  <c r="E600" i="1"/>
  <c r="A601" i="1"/>
  <c r="E601" i="1"/>
  <c r="A602" i="1"/>
  <c r="E602" i="1"/>
  <c r="A603" i="1"/>
  <c r="E603" i="1"/>
  <c r="A604" i="1"/>
  <c r="E604" i="1"/>
  <c r="A605" i="1"/>
  <c r="E605" i="1"/>
  <c r="A606" i="1"/>
  <c r="E606" i="1"/>
  <c r="A607" i="1"/>
  <c r="E607" i="1"/>
  <c r="A608" i="1"/>
  <c r="E608" i="1"/>
  <c r="A609" i="1"/>
  <c r="E609" i="1"/>
  <c r="A610" i="1"/>
  <c r="E610" i="1"/>
  <c r="A611" i="1"/>
  <c r="E611" i="1"/>
  <c r="A612" i="1"/>
  <c r="E612" i="1"/>
  <c r="A613" i="1"/>
  <c r="E613" i="1"/>
  <c r="A614" i="1"/>
  <c r="E614" i="1"/>
  <c r="A615" i="1"/>
  <c r="E615" i="1"/>
  <c r="A616" i="1"/>
  <c r="E616" i="1"/>
  <c r="A617" i="1"/>
  <c r="E617" i="1"/>
  <c r="A618" i="1"/>
  <c r="E618" i="1"/>
  <c r="A619" i="1"/>
  <c r="E619" i="1"/>
  <c r="A620" i="1"/>
  <c r="E620" i="1"/>
  <c r="A621" i="1"/>
  <c r="E621" i="1"/>
  <c r="A622" i="1"/>
  <c r="E622" i="1"/>
  <c r="A623" i="1"/>
  <c r="E623" i="1"/>
  <c r="A624" i="1"/>
  <c r="E624" i="1"/>
  <c r="A625" i="1"/>
  <c r="E625" i="1"/>
  <c r="A626" i="1"/>
  <c r="E626" i="1"/>
  <c r="A627" i="1"/>
  <c r="E627" i="1"/>
  <c r="A628" i="1"/>
  <c r="E628" i="1"/>
  <c r="A629" i="1"/>
  <c r="E629" i="1"/>
  <c r="A630" i="1"/>
  <c r="E630" i="1"/>
  <c r="A631" i="1"/>
  <c r="E631" i="1"/>
  <c r="A632" i="1"/>
  <c r="E632" i="1"/>
  <c r="A633" i="1"/>
  <c r="E633" i="1"/>
  <c r="A634" i="1"/>
  <c r="E634" i="1"/>
  <c r="A635" i="1"/>
  <c r="E635" i="1"/>
  <c r="A636" i="1"/>
  <c r="E636" i="1"/>
  <c r="A637" i="1"/>
  <c r="E637" i="1"/>
  <c r="A638" i="1"/>
  <c r="E638" i="1"/>
  <c r="A639" i="1"/>
  <c r="E639" i="1"/>
  <c r="A640" i="1"/>
  <c r="E640" i="1"/>
  <c r="A641" i="1"/>
  <c r="E641" i="1"/>
  <c r="A642" i="1"/>
  <c r="E642" i="1"/>
  <c r="A643" i="1"/>
  <c r="E643" i="1"/>
  <c r="A644" i="1"/>
  <c r="E644" i="1"/>
  <c r="A645" i="1"/>
  <c r="E645" i="1"/>
  <c r="A646" i="1"/>
  <c r="E646" i="1"/>
  <c r="A647" i="1"/>
  <c r="E647" i="1"/>
  <c r="A648" i="1"/>
  <c r="E648" i="1"/>
  <c r="A649" i="1"/>
  <c r="E649" i="1"/>
  <c r="A650" i="1"/>
  <c r="E650" i="1"/>
  <c r="A651" i="1"/>
  <c r="E651" i="1"/>
  <c r="A652" i="1"/>
  <c r="E652" i="1"/>
  <c r="A653" i="1"/>
  <c r="E653" i="1"/>
  <c r="A654" i="1"/>
  <c r="E654" i="1"/>
  <c r="A655" i="1"/>
  <c r="E655" i="1"/>
  <c r="A656" i="1"/>
  <c r="E656" i="1"/>
  <c r="A657" i="1"/>
  <c r="E657" i="1"/>
  <c r="A658" i="1"/>
  <c r="E658" i="1"/>
  <c r="A659" i="1"/>
  <c r="E659" i="1"/>
  <c r="A660" i="1"/>
  <c r="E660" i="1"/>
  <c r="A661" i="1"/>
  <c r="E661" i="1"/>
  <c r="A662" i="1"/>
  <c r="E662" i="1"/>
  <c r="A663" i="1"/>
  <c r="E663" i="1"/>
  <c r="A664" i="1"/>
  <c r="E664" i="1"/>
  <c r="A665" i="1"/>
  <c r="E665" i="1"/>
  <c r="A666" i="1"/>
  <c r="E666" i="1"/>
  <c r="A667" i="1"/>
  <c r="E667" i="1"/>
  <c r="A668" i="1"/>
  <c r="E668" i="1"/>
  <c r="A669" i="1"/>
  <c r="E669" i="1"/>
  <c r="A670" i="1"/>
  <c r="E670" i="1"/>
  <c r="A671" i="1"/>
  <c r="E671" i="1"/>
  <c r="A672" i="1"/>
  <c r="E672" i="1"/>
  <c r="A673" i="1"/>
  <c r="E673" i="1"/>
  <c r="A674" i="1"/>
  <c r="E674" i="1"/>
  <c r="A675" i="1"/>
  <c r="E675" i="1"/>
  <c r="A676" i="1"/>
  <c r="E676" i="1"/>
  <c r="A677" i="1"/>
  <c r="E677" i="1"/>
  <c r="A678" i="1"/>
  <c r="E678" i="1"/>
  <c r="A679" i="1"/>
  <c r="E679" i="1"/>
  <c r="A680" i="1"/>
  <c r="E680" i="1"/>
  <c r="A681" i="1"/>
  <c r="E681" i="1"/>
  <c r="A682" i="1"/>
  <c r="E682" i="1"/>
  <c r="A683" i="1"/>
  <c r="E683" i="1"/>
  <c r="A684" i="1"/>
  <c r="E684" i="1"/>
  <c r="A685" i="1"/>
  <c r="E685" i="1"/>
  <c r="A686" i="1"/>
  <c r="E686" i="1"/>
  <c r="A687" i="1"/>
  <c r="E687" i="1"/>
  <c r="A688" i="1"/>
  <c r="E688" i="1"/>
  <c r="A689" i="1"/>
  <c r="E689" i="1"/>
  <c r="A690" i="1"/>
  <c r="E690" i="1"/>
  <c r="A691" i="1"/>
  <c r="E691" i="1"/>
  <c r="A692" i="1"/>
  <c r="E692" i="1"/>
  <c r="A693" i="1"/>
  <c r="E693" i="1"/>
  <c r="A694" i="1"/>
  <c r="E694" i="1"/>
  <c r="A695" i="1"/>
  <c r="E695" i="1"/>
  <c r="A696" i="1"/>
  <c r="E696" i="1"/>
  <c r="A697" i="1"/>
  <c r="E697" i="1"/>
  <c r="A698" i="1"/>
  <c r="E698" i="1"/>
  <c r="A699" i="1"/>
  <c r="E699" i="1"/>
  <c r="A700" i="1"/>
  <c r="E700" i="1"/>
  <c r="A701" i="1"/>
  <c r="E701" i="1"/>
  <c r="A702" i="1"/>
  <c r="E702" i="1"/>
  <c r="A703" i="1"/>
  <c r="E703" i="1"/>
  <c r="A704" i="1"/>
  <c r="E704" i="1"/>
  <c r="A705" i="1"/>
  <c r="E705" i="1"/>
  <c r="A706" i="1"/>
  <c r="E706" i="1"/>
  <c r="A707" i="1"/>
  <c r="E707" i="1"/>
  <c r="A708" i="1"/>
  <c r="E708" i="1"/>
  <c r="A709" i="1"/>
  <c r="E709" i="1"/>
  <c r="A710" i="1"/>
  <c r="E710" i="1"/>
  <c r="A711" i="1"/>
  <c r="E711" i="1"/>
  <c r="A712" i="1"/>
  <c r="E712" i="1"/>
  <c r="A713" i="1"/>
  <c r="E713" i="1"/>
  <c r="A714" i="1"/>
  <c r="E714" i="1"/>
  <c r="A715" i="1"/>
  <c r="E715" i="1"/>
  <c r="A716" i="1"/>
  <c r="E716" i="1"/>
  <c r="A717" i="1"/>
  <c r="E717" i="1"/>
  <c r="A718" i="1"/>
  <c r="E718" i="1"/>
  <c r="A719" i="1"/>
  <c r="E719" i="1"/>
  <c r="A720" i="1"/>
  <c r="E720" i="1"/>
  <c r="A721" i="1"/>
  <c r="E721" i="1"/>
  <c r="A722" i="1"/>
  <c r="E722" i="1"/>
  <c r="A723" i="1"/>
  <c r="E723" i="1"/>
  <c r="A724" i="1"/>
  <c r="E724" i="1"/>
  <c r="A725" i="1"/>
  <c r="E725" i="1"/>
  <c r="A726" i="1"/>
  <c r="E726" i="1"/>
  <c r="A727" i="1"/>
  <c r="E727" i="1"/>
  <c r="A728" i="1"/>
  <c r="E728" i="1"/>
  <c r="A172" i="1"/>
  <c r="E172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3" i="1"/>
  <c r="O1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3" i="1"/>
</calcChain>
</file>

<file path=xl/sharedStrings.xml><?xml version="1.0" encoding="utf-8"?>
<sst xmlns="http://schemas.openxmlformats.org/spreadsheetml/2006/main" count="5487" uniqueCount="445">
  <si>
    <t>Alt Level 2</t>
  </si>
  <si>
    <t>Alt Level 3</t>
  </si>
  <si>
    <t>Alt Level 4</t>
  </si>
  <si>
    <t>Image</t>
  </si>
  <si>
    <t>Material</t>
  </si>
  <si>
    <t>Material Description</t>
  </si>
  <si>
    <t>Marketing Colour</t>
  </si>
  <si>
    <t>Material Status</t>
  </si>
  <si>
    <t>Also a Retail approval item?</t>
  </si>
  <si>
    <t>Size</t>
  </si>
  <si>
    <t>GBP RRP</t>
  </si>
  <si>
    <t>EUR RRP</t>
  </si>
  <si>
    <t>Total Units</t>
  </si>
  <si>
    <t>ACCESSORIES</t>
  </si>
  <si>
    <t>MEN'S BAGS</t>
  </si>
  <si>
    <t>MEN'S SHOES</t>
  </si>
  <si>
    <t>MEN'S FORMALS</t>
  </si>
  <si>
    <t>MEN'S SANDALS</t>
  </si>
  <si>
    <t>MEN'S TRAINERS</t>
  </si>
  <si>
    <t>MEN'S SMALL ACC</t>
  </si>
  <si>
    <t>MEN'S BELTS</t>
  </si>
  <si>
    <t>MEN'S SM LTHR GOODS</t>
  </si>
  <si>
    <t>OTHER SOFTS</t>
  </si>
  <si>
    <t>CAPES</t>
  </si>
  <si>
    <t>HEADWEAR</t>
  </si>
  <si>
    <t>SCARVES</t>
  </si>
  <si>
    <t>WOMENS BAGS</t>
  </si>
  <si>
    <t>WOMENS SHOES</t>
  </si>
  <si>
    <t>WOMENS BOOTS</t>
  </si>
  <si>
    <t>WOMENS FLATS</t>
  </si>
  <si>
    <t>WOMENS SANDALS</t>
  </si>
  <si>
    <t>WOMENS TRAINERS</t>
  </si>
  <si>
    <t>WOMENS SMALL ACC</t>
  </si>
  <si>
    <t>WOMENS JEWELLERY</t>
  </si>
  <si>
    <t>WOMENS SM LTHR GOODS</t>
  </si>
  <si>
    <t>A:ML MD SONNY PN9:117221:A1189</t>
  </si>
  <si>
    <t>BLACK</t>
  </si>
  <si>
    <t>Replenishment</t>
  </si>
  <si>
    <t>Restricted</t>
  </si>
  <si>
    <t>#</t>
  </si>
  <si>
    <t>A:ML SMALL TRENCH TOTE TG1:158217:A1336</t>
  </si>
  <si>
    <t>MILITARY</t>
  </si>
  <si>
    <t>Fashion</t>
  </si>
  <si>
    <t>NO</t>
  </si>
  <si>
    <t>A:ML ROCCO BRT:141900:A8800</t>
  </si>
  <si>
    <t>CHARCOAL</t>
  </si>
  <si>
    <t>A:MF MANOR LACE-UP:167886:A1189</t>
  </si>
  <si>
    <t>A:MF SDL FURLEY M CHK:136120:C1343</t>
  </si>
  <si>
    <t>BLACK/CALICO IP CHK</t>
  </si>
  <si>
    <t>A:MF SDL FURLEY M CHK:136120:A7028</t>
  </si>
  <si>
    <t>ARCHIVE BEIGE IP CHK</t>
  </si>
  <si>
    <t>A:MF SDL FURLEY M CHK:136120:A6474</t>
  </si>
  <si>
    <t>MIDNIGHT IP CHK</t>
  </si>
  <si>
    <t>A:MF TNR NEW REGIS M CHK:131833:A7028</t>
  </si>
  <si>
    <t>A:MF TERRACE MIX:161634:A1464</t>
  </si>
  <si>
    <t>WHITE/SAND IP CHK</t>
  </si>
  <si>
    <t>A:MF MATRIX:167150:A1462</t>
  </si>
  <si>
    <t>OPTIC WHITE</t>
  </si>
  <si>
    <t>A:MF TNR JACK M CHK:131833:A7028</t>
  </si>
  <si>
    <t>A:MF TERRACE MIX:161634:A1189</t>
  </si>
  <si>
    <t>BLACK/SAND IP CHK</t>
  </si>
  <si>
    <t>A:MB TB 35MM PLAQUE RVS DFC:143231:A7586</t>
  </si>
  <si>
    <t>ARCHIVE BEIGE/GOLD</t>
  </si>
  <si>
    <t>A:MB TB 35MM PLAQUE RVS TXH:127663:A1189</t>
  </si>
  <si>
    <t>BLACK/TAN/SILVER</t>
  </si>
  <si>
    <t>A:MB LOUIS35 RVS DFC:143231:A7026</t>
  </si>
  <si>
    <t>ARCHIVE BEIGE/SILVER</t>
  </si>
  <si>
    <t>A:MB LOUIS35 RVS BRT:141900:A1208</t>
  </si>
  <si>
    <t>CHARCOAL/GRAPHITE</t>
  </si>
  <si>
    <t>A:MB B BUCKLE RV 35 BIN:160296:A2021</t>
  </si>
  <si>
    <t>SAND/MILITARY/SILVER</t>
  </si>
  <si>
    <t>A:MS SANDON BRT:141900:A1208</t>
  </si>
  <si>
    <t>A:MS REG CC BILL8 DFC:155142:A7026</t>
  </si>
  <si>
    <t>ARCHIVE BEIGE</t>
  </si>
  <si>
    <t>A:MS REG CC BILL8 BRT:141900:A1208</t>
  </si>
  <si>
    <t>A:MS ALWYN BRT:141900:A1208</t>
  </si>
  <si>
    <t>A:MS TALL SANDON BIN:160296:A2021</t>
  </si>
  <si>
    <t>SAND</t>
  </si>
  <si>
    <t>A:ST GALLANT KNIGHT CP:150421:A7026</t>
  </si>
  <si>
    <t>OS</t>
  </si>
  <si>
    <t>A:MH BIAS CHECK BASEBALL:159257:A2021</t>
  </si>
  <si>
    <t>L</t>
  </si>
  <si>
    <t>XL</t>
  </si>
  <si>
    <t>A:MH GABARDINE BSB:162862:B8626</t>
  </si>
  <si>
    <t>FLAX/SAND</t>
  </si>
  <si>
    <t>M</t>
  </si>
  <si>
    <t>S</t>
  </si>
  <si>
    <t>A:MH GABARDINE REV BKT:162862:B8626</t>
  </si>
  <si>
    <t>A:MU GIANT CHK CS SC:110106:A1208</t>
  </si>
  <si>
    <t>CHARCOAL GREY</t>
  </si>
  <si>
    <t>A:MU BURBERRY TEXT WL SCF:160293:C1343</t>
  </si>
  <si>
    <t>BLACK/CALICO</t>
  </si>
  <si>
    <t>A:MU BURBERRY TEXT WL SCF:160293:A2021</t>
  </si>
  <si>
    <t>A:MU WSH VTG CHK HPY SC:110106:A7026</t>
  </si>
  <si>
    <t>A:MU STORMY KNIGHT CHECK:169011:A2021</t>
  </si>
  <si>
    <t>A:MU EKD TO GC JACQ SCF:110106:B9368</t>
  </si>
  <si>
    <t>SAND IP CHECK</t>
  </si>
  <si>
    <t>A:MU WASHED GIANT CHK CS:110106:A2021</t>
  </si>
  <si>
    <t>A:MU GIANT CHK CS SC:CS:A1208</t>
  </si>
  <si>
    <t>A:MU LARGE EKD LWT WL SCF:156674:A1308</t>
  </si>
  <si>
    <t>OXBLOOD RED</t>
  </si>
  <si>
    <t>A:MU 220X70 GNT CHK GAUZE:138465:A5129</t>
  </si>
  <si>
    <t>STONE CHECK</t>
  </si>
  <si>
    <t>A:MU SOLID LABEL SCF:160205:A1189</t>
  </si>
  <si>
    <t>BLACK/SAND</t>
  </si>
  <si>
    <t>A:MU LARGE EKD LWT WL SCF:156674:C3263</t>
  </si>
  <si>
    <t>BANK BLUE</t>
  </si>
  <si>
    <t>A:MU GC LIGHTWEIGHT WOOL:153464:A2021</t>
  </si>
  <si>
    <t>A:LL MN BOWLING DFC:168100:A9534</t>
  </si>
  <si>
    <t>BRIAR BROWN</t>
  </si>
  <si>
    <t>A:LL SM NOTE DFC:155142:A9534</t>
  </si>
  <si>
    <t>VNTG CHK/BRIAR BROWN</t>
  </si>
  <si>
    <t>A:LL MD NOTE DFC:154367:A9534</t>
  </si>
  <si>
    <t>A:LL HORSESHOE BACKPACK S21:168729:B9368</t>
  </si>
  <si>
    <t>A:LL HORSESHOE CROSSBODY S21:168729:B936</t>
  </si>
  <si>
    <t>A:LL MN POCKET DTL TOTE LL6:112818:A1395</t>
  </si>
  <si>
    <t>NATURAL/TAN</t>
  </si>
  <si>
    <t>A:LL MD FREYA TOTE DFC:155142:A9534</t>
  </si>
  <si>
    <t>A:LL SM B CLIP MESSENGER LGL:165417:B734</t>
  </si>
  <si>
    <t>SOAP</t>
  </si>
  <si>
    <t>A:LL SM B CLIP MESSENGER SUE:121390:C290</t>
  </si>
  <si>
    <t>WEALD</t>
  </si>
  <si>
    <t>A:LL SM B CLIP MESSENGER CJ1:160615:B936</t>
  </si>
  <si>
    <t>A:LL MD NOTE VVC:115981:A1189</t>
  </si>
  <si>
    <t>A:LL MN FREYA TOTE DFC:155142:A9534</t>
  </si>
  <si>
    <t>A:LL MD BOWLING DFC:160759:A9534</t>
  </si>
  <si>
    <t>A:LL HIGHLANDS MD TOTE WWW:166995:B9368</t>
  </si>
  <si>
    <t>A:LL SM DRAWSTRING BUCKET GC9:122035:A89</t>
  </si>
  <si>
    <t>DARK BIRCH BROWN</t>
  </si>
  <si>
    <t>A:LL SM COTSWOLDS TOTE LGL:165826:A1189</t>
  </si>
  <si>
    <t>A:LL MD BACKPACK GC9:143873:A8900</t>
  </si>
  <si>
    <t>A:LL SM B CLIP MESSENGER LGL:165417:A118</t>
  </si>
  <si>
    <t>A:LL SM COTSWOLDS TOTE LW7:164609:A1189</t>
  </si>
  <si>
    <t>A:LL MN B CLIP MESSENGER SUE:121390:C290</t>
  </si>
  <si>
    <t>A:LF NEW ALLOSTOCK 70:116459:A1189</t>
  </si>
  <si>
    <t>A:LF MARSH STAMP HIGH:170480:A1189</t>
  </si>
  <si>
    <t>A:LF NEW PRYLE HC FLAT:116459:A7626</t>
  </si>
  <si>
    <t>BLACK-ARCHIVE BEIGE</t>
  </si>
  <si>
    <t>A:LF NEW PRYLE HC 70:116459:A7626</t>
  </si>
  <si>
    <t>A:LF CREEPER CHELSEA LOW:147757:A1189</t>
  </si>
  <si>
    <t>BLACK/SAND IP CHECK</t>
  </si>
  <si>
    <t>A:LF SADLER BALLERINA:153203:A1189</t>
  </si>
  <si>
    <t>A:LF FAWN 05:175450:C1740</t>
  </si>
  <si>
    <t>NUTMEG</t>
  </si>
  <si>
    <t>A:LF FAWN 05:175450:A1189</t>
  </si>
  <si>
    <t>A:LF KNIT BABY 05:161077:C1343</t>
  </si>
  <si>
    <t>A:LF SDL FURLEY L CHK:136120:A7028</t>
  </si>
  <si>
    <t>A:LF SDL FURLEY L CHK:136120:C4150</t>
  </si>
  <si>
    <t>SEAFOAM GREEN IP CHK</t>
  </si>
  <si>
    <t>A:LF URCHIN:159952:C1170</t>
  </si>
  <si>
    <t>SNUG</t>
  </si>
  <si>
    <t>A:LF TERRACE CHK:159883:B9368</t>
  </si>
  <si>
    <t>A:LF TNR NEW REGIS L CHK:131833:A7028</t>
  </si>
  <si>
    <t>A:LF TERRACE CHK:159883:A1003</t>
  </si>
  <si>
    <t>BLACK IP CHK</t>
  </si>
  <si>
    <t>A:LF TERRACE MIX:161634:A1464</t>
  </si>
  <si>
    <t>A:LF TERRACE MIX:161634:A5961</t>
  </si>
  <si>
    <t>OP. WHITE/MALLOW PIN</t>
  </si>
  <si>
    <t>A:LF TNR NEWALBRIDGE LCHK:131833:A7026</t>
  </si>
  <si>
    <t>A:LF NEPTUNE:163566:B9368</t>
  </si>
  <si>
    <t>A:LJ EKD SPHRE PEARL STUD CRR:111223:A14</t>
  </si>
  <si>
    <t>GOLD/PEARL</t>
  </si>
  <si>
    <t>A:LJ EKD SLTR PEARL NECK CRR:111223:A142</t>
  </si>
  <si>
    <t>A:LJ EKD SPHERE STUD CRR:111223:A1425</t>
  </si>
  <si>
    <t>GOLD</t>
  </si>
  <si>
    <t>A:LJ EKD PAVE SMALL HOOP ANI:111223:A142</t>
  </si>
  <si>
    <t>GOLD/CLEAR</t>
  </si>
  <si>
    <t>A:LS HALTON DFC:155142:A7026</t>
  </si>
  <si>
    <t>A:LS FLAP CARD CASE C&amp;L:164126:C3083</t>
  </si>
  <si>
    <t>BLUE/ATOM BLUE</t>
  </si>
  <si>
    <t>A:LS COTSWOLDS COIN PURSE LGL:165826:B86</t>
  </si>
  <si>
    <t>HAZEL</t>
  </si>
  <si>
    <t>A:LS SANDON DFC:155142:A7026</t>
  </si>
  <si>
    <t>A:LS LANCASTER DFC:154367:A9534</t>
  </si>
  <si>
    <t>A:LS HIGHLANDS MN BAG WWW:166995:B9368</t>
  </si>
  <si>
    <t>A:LS HORSESHOE MN POUCH NYN:ABTSG:C4011</t>
  </si>
  <si>
    <t>SEAFOAM GREEN</t>
  </si>
  <si>
    <t>A:LS COTSWOLDS COIN PURSE LGL:165826:A11</t>
  </si>
  <si>
    <t>A:LS MN ZIP AROUND DFC:155142:A9534</t>
  </si>
  <si>
    <t>A:LS FLAP CARD CASE C&amp;L:164126:B9382</t>
  </si>
  <si>
    <t>GINGER/GINGER BREAD</t>
  </si>
  <si>
    <t>A:LS SMALL BIFOLD DFC:155142:A7026</t>
  </si>
  <si>
    <t>XS</t>
  </si>
  <si>
    <t>MIDNIGHT</t>
  </si>
  <si>
    <t>HAMPER</t>
  </si>
  <si>
    <t>GREY</t>
  </si>
  <si>
    <t>HONEY</t>
  </si>
  <si>
    <t>MENS</t>
  </si>
  <si>
    <t>M BODY</t>
  </si>
  <si>
    <t>M SWIMWEAR</t>
  </si>
  <si>
    <t>#8112682</t>
  </si>
  <si>
    <t>M:GUILDES:168623:A7028</t>
  </si>
  <si>
    <t>M:GUILDES:168623:A5805</t>
  </si>
  <si>
    <t>CARBON BLUE IP CHECK</t>
  </si>
  <si>
    <t>M:ES24-MW-FOR-10.6.013:160105:B9368</t>
  </si>
  <si>
    <t>M BOTTOMS</t>
  </si>
  <si>
    <t>M TROUSERS</t>
  </si>
  <si>
    <t>M:CHARLTON NF:160263:A1189</t>
  </si>
  <si>
    <t>M:ES24-MW-TEC-3.4.096:157805:B9368</t>
  </si>
  <si>
    <t>M:SP25-MW-FOR-3.6.106:163735:A1189</t>
  </si>
  <si>
    <t>M:CALLUM EKD:168587:A1222</t>
  </si>
  <si>
    <t>NAVY</t>
  </si>
  <si>
    <t>M:CALLUM EKD:168587:A1345</t>
  </si>
  <si>
    <t>M:ES24-MW-TEC-3.4.043:157805:B9368</t>
  </si>
  <si>
    <t>M:ES24-MW-TEC-3.4.053:157805:B9368</t>
  </si>
  <si>
    <t>M OUTERWEAR</t>
  </si>
  <si>
    <t>M JACKETS</t>
  </si>
  <si>
    <t>M:ES24-MW-TEC-7.4.094R:157805:B9368</t>
  </si>
  <si>
    <t>XXL</t>
  </si>
  <si>
    <t>XXS</t>
  </si>
  <si>
    <t>XXXS</t>
  </si>
  <si>
    <t>M:ES24-MW-TEC-7.4.041:157805:B9368</t>
  </si>
  <si>
    <t>XXXL</t>
  </si>
  <si>
    <t>M:STRETTON CHK R:117862:A7028</t>
  </si>
  <si>
    <t>M:HOLLINGWOOD R:167367:C1900</t>
  </si>
  <si>
    <t>M:STANBRIDGE:123456:A1366</t>
  </si>
  <si>
    <t>M:NEWPORT R:168455:B9368</t>
  </si>
  <si>
    <t>M:STANBRIDGE:123456:A1189</t>
  </si>
  <si>
    <t>M:STANMORE:123456:A1366</t>
  </si>
  <si>
    <t>M QUILTS &amp; DOWN</t>
  </si>
  <si>
    <t>M:RUTLAND R:122792:A7028</t>
  </si>
  <si>
    <t>ARCH BEIGE IP CHK</t>
  </si>
  <si>
    <t>M:BRIGHTON R:168481:A1189</t>
  </si>
  <si>
    <t>M:TAUNTON:167068:A1189</t>
  </si>
  <si>
    <t>M:FORDHAM:167656:A1222</t>
  </si>
  <si>
    <t>M:HAWORTH:159043:A3840</t>
  </si>
  <si>
    <t>INDIGO PURPLE</t>
  </si>
  <si>
    <t>M:HADDINGTON:167068:A1189</t>
  </si>
  <si>
    <t>M RAINWEAR</t>
  </si>
  <si>
    <t>M:ELMHURST R CHK:GBTM:A1189</t>
  </si>
  <si>
    <t>M:MW CHELSEA:DK:A1366</t>
  </si>
  <si>
    <t>M:MW CHELSEA:DK:A1189</t>
  </si>
  <si>
    <t>M:MW KENSINGTON:DK:A1189</t>
  </si>
  <si>
    <t>M:MW KENSINGTON MID:123456:A1189</t>
  </si>
  <si>
    <t>M:CAMDEN MID:123456:B1488</t>
  </si>
  <si>
    <t>COAL BLUE</t>
  </si>
  <si>
    <t>M:MW KENSINGTON LONG:DK:A1366</t>
  </si>
  <si>
    <t>M:MW KENSINGTON:DK:A1366</t>
  </si>
  <si>
    <t>M:MW CAMDEN:ACBWB:A1291</t>
  </si>
  <si>
    <t>BLUE CARBON</t>
  </si>
  <si>
    <t>M:MW KENSINGTON:DK:70500</t>
  </si>
  <si>
    <t>M:CAMDEN MID:123456:A1189</t>
  </si>
  <si>
    <t>M:MW KENSINGTON MID:123456:A1366</t>
  </si>
  <si>
    <t>M:MW CAMDEN:ACBWB:A1366</t>
  </si>
  <si>
    <t>M:MW KENSINGTON MID:123456:B1488</t>
  </si>
  <si>
    <t>M:MW CAMDEN UK:ACBWB:A1189</t>
  </si>
  <si>
    <t>M:MW KENSINGTON LONG:123456:A1366</t>
  </si>
  <si>
    <t>M:MW KENSINGTON LONG:123456:A1189</t>
  </si>
  <si>
    <t>M:MW CAMDEN UK:ACBWB:A1366</t>
  </si>
  <si>
    <t>M:MW KENSINGTON LONG:DK:A1189</t>
  </si>
  <si>
    <t>M:CAMDEN SHT ORG:123456:B1488</t>
  </si>
  <si>
    <t>M:MW KENSINGTON LONG:DK:00100</t>
  </si>
  <si>
    <t>M:MW KENSINGTON:DK:00100</t>
  </si>
  <si>
    <t>M TAILORING</t>
  </si>
  <si>
    <t>M TAILORED JACKETS</t>
  </si>
  <si>
    <t>M:ES24-MW-LAR-2.9.170:158463:A1189</t>
  </si>
  <si>
    <t>48R</t>
  </si>
  <si>
    <t>52R</t>
  </si>
  <si>
    <t>M TAILORED BOTTOMS</t>
  </si>
  <si>
    <t>M:ES24-MW-LAR-2.3.120:158463:A1222</t>
  </si>
  <si>
    <t>M:ES24-MW-LAR-2.3.120:158463:A1189</t>
  </si>
  <si>
    <t>M FORMAL SHIRTS</t>
  </si>
  <si>
    <t>M:SP25-MW-SIP-2.2.015:159954:A1189</t>
  </si>
  <si>
    <t>M TOPS</t>
  </si>
  <si>
    <t>M CASUAL SHIRTS</t>
  </si>
  <si>
    <t>M:ES24-MW-SIP-2.11.011:158013:B9368</t>
  </si>
  <si>
    <t>M:SHERFIELD:140136:A1222</t>
  </si>
  <si>
    <t>M:CAXTAN SS:146513:A7028</t>
  </si>
  <si>
    <t>M:ES24-MW-SIP-2.11.012:158013:B9368</t>
  </si>
  <si>
    <t>M:SHERFIELD:140136:A1464</t>
  </si>
  <si>
    <t>WHITE</t>
  </si>
  <si>
    <t>M:SUMMERTON:146512:A1960</t>
  </si>
  <si>
    <t>NAVY IP CHECK</t>
  </si>
  <si>
    <t>M:SHERFIELD:140136:A1189</t>
  </si>
  <si>
    <t>M:SUMMERTON:146512:A7028</t>
  </si>
  <si>
    <t>M:CAXTAN:146513:A7028</t>
  </si>
  <si>
    <t>M:SHERFIELD SS:140136:A1222</t>
  </si>
  <si>
    <t>M:SUMMERTON SS:146512:A7028</t>
  </si>
  <si>
    <t>M:SAM CP:136633:A1462</t>
  </si>
  <si>
    <t>M:SUMMERTON SS:146512:A1960</t>
  </si>
  <si>
    <t>M:SHERFIELD SS:140136:A1189</t>
  </si>
  <si>
    <t>M JERSEYWEAR</t>
  </si>
  <si>
    <t>M:ES24-MW-SIC-2.6.015:157705:B7347</t>
  </si>
  <si>
    <t>SALT</t>
  </si>
  <si>
    <t>M:EDDIE EKD:148166:A1189</t>
  </si>
  <si>
    <t>M:EDDIE EKD:148166:B1488</t>
  </si>
  <si>
    <t>M:CODY:121046:A1189</t>
  </si>
  <si>
    <t>M:EDDIE EKD:148166:A1464</t>
  </si>
  <si>
    <t>M:EDDIE EKD:148166:A2142</t>
  </si>
  <si>
    <t>PALE GREY MELANGE</t>
  </si>
  <si>
    <t>M:EVAN:121046:B7078</t>
  </si>
  <si>
    <t>CHALK</t>
  </si>
  <si>
    <t>M:CODY:121046:B3590</t>
  </si>
  <si>
    <t>SMOKED NAVY</t>
  </si>
  <si>
    <t>M:CODY:121046:A1464</t>
  </si>
  <si>
    <t>M:ES24-MW-SIC-2.6.015:157705:A1222</t>
  </si>
  <si>
    <t>M:SETH WDMK:163419:B7078</t>
  </si>
  <si>
    <t>M:SETH KS:163419:A1189</t>
  </si>
  <si>
    <t>M:ES24-MW-SIC-2.6.015L:163419:A1189</t>
  </si>
  <si>
    <t>M:SU25-MW-TAL-2.6.017:163419:B8764</t>
  </si>
  <si>
    <t>M:ES24-MW-SIC-2.6.15NS:157705:A1189</t>
  </si>
  <si>
    <t>M:EVAN:121046:A1189</t>
  </si>
  <si>
    <t>M:EDDIE EKD:148166:C3501</t>
  </si>
  <si>
    <t>FIRE ORANGE</t>
  </si>
  <si>
    <t>M:SP25-MW-FOR-2.6.094:151696:A1189</t>
  </si>
  <si>
    <t>M:SP25-MW-FOR-2.6.095:163735:A1189</t>
  </si>
  <si>
    <t>M:ES24-MW-SIC-2.6.15NS:157705:B7347</t>
  </si>
  <si>
    <t>M:EVAN:121046:A1222</t>
  </si>
  <si>
    <t>M:CODY LS:121046:B3590</t>
  </si>
  <si>
    <t>M:SP25-MW-FOR-2.6.120:163735:A1189</t>
  </si>
  <si>
    <t>M:SETH KS:163419:A1222</t>
  </si>
  <si>
    <t>M:ES24-MW-SIC-2.6.015:157705:A1189</t>
  </si>
  <si>
    <t>M:EVAN EKD CHECK:121046:B7078</t>
  </si>
  <si>
    <t>M KNITWEAR</t>
  </si>
  <si>
    <t>M:SP25-MW-PAI-2.1.077:164084:A1345</t>
  </si>
  <si>
    <t>M:CARSON EKD:168585:A3743</t>
  </si>
  <si>
    <t>FLAX</t>
  </si>
  <si>
    <t>M:CAMERON EKD:168585:A1345</t>
  </si>
  <si>
    <t>M:JACK CMP:172396:B6545</t>
  </si>
  <si>
    <t>LIGHT BROWN MELANGE</t>
  </si>
  <si>
    <t>WOMENS</t>
  </si>
  <si>
    <t>W BODY</t>
  </si>
  <si>
    <t>W ATHLEISURE</t>
  </si>
  <si>
    <t>W:BELVOIR LT:132546:A7028</t>
  </si>
  <si>
    <t>W:DALBY LT:132546:A7028</t>
  </si>
  <si>
    <t>W SWIMWEAR</t>
  </si>
  <si>
    <t>W:SADIE CHK TOP:157873:B9368</t>
  </si>
  <si>
    <t>W:SADIE CHK BM:157873:B9368</t>
  </si>
  <si>
    <t>W:MATA R:145692:A1189</t>
  </si>
  <si>
    <t>W:MATA_S6:ACDRV:A1464</t>
  </si>
  <si>
    <t>W BOTTOMS</t>
  </si>
  <si>
    <t>W SKIRTS</t>
  </si>
  <si>
    <t>W:GARDENIA GBD:170043:C2981</t>
  </si>
  <si>
    <t>W TROUSERS</t>
  </si>
  <si>
    <t>W:ES24-WW-TEC-3.4.098:157805:B9368</t>
  </si>
  <si>
    <t>W:AUDREY:148650:A7028</t>
  </si>
  <si>
    <t>W:ES24-WW-TEC-3.4.046:157805:B9368</t>
  </si>
  <si>
    <t>W:LOUANE_302:116036:A7028</t>
  </si>
  <si>
    <t>W:AUDREY_304:116036:A7028</t>
  </si>
  <si>
    <t>W:SP25-WW-FOR-3.6.109:163735:A1189</t>
  </si>
  <si>
    <t>W:SP25-WW-FOR-3.6.109:163735:A4186</t>
  </si>
  <si>
    <t>W DRESSES</t>
  </si>
  <si>
    <t>W:ES24-WW-CIE-1.3.030:158185:B9368</t>
  </si>
  <si>
    <t>W:SP25-WW-TEC-1.3.053:162701:C2143</t>
  </si>
  <si>
    <t>FLOSS IP CHECK</t>
  </si>
  <si>
    <t>W OUTERWEAR</t>
  </si>
  <si>
    <t>W JACKETS</t>
  </si>
  <si>
    <t>W:SALCOMBE:166618:B9368</t>
  </si>
  <si>
    <t>W:ES24-WW-AES-7.4.093:157805:B9368</t>
  </si>
  <si>
    <t>W:BINHAM NYL A21:113072:A1189</t>
  </si>
  <si>
    <t>W:ES24-WW-AES-7.4.055:157805:B9368</t>
  </si>
  <si>
    <t>W:ES24-WW-AES-7.4.099R:157805:B9368</t>
  </si>
  <si>
    <t>W:BRILLEY:167367:B9359</t>
  </si>
  <si>
    <t>PILOT BLUE</t>
  </si>
  <si>
    <t>W:ES24-WW-AES-7.4.042:157805:B9368</t>
  </si>
  <si>
    <t>W:WHITSTABLE:166618:B9368</t>
  </si>
  <si>
    <t>W QUILTS &amp; DOWN</t>
  </si>
  <si>
    <t>W:DRANEFELD EMB:130597:A1420</t>
  </si>
  <si>
    <t>CAMEL</t>
  </si>
  <si>
    <t>W:LANFORD WW SHT AW24:131811:A1189</t>
  </si>
  <si>
    <t>W:DRANEFELD RCD NP:136437:A1420</t>
  </si>
  <si>
    <t>W:AU25-WW-TAL-8.5.802:166468:C2491</t>
  </si>
  <si>
    <t>SHALE/BRUSH IP CHECK</t>
  </si>
  <si>
    <t>W:AU25-WW-TAL-8.5.802:166468:C1900</t>
  </si>
  <si>
    <t>W:LANFORD WW SHT AW24:131811:A7405</t>
  </si>
  <si>
    <t>SOFT FAWN</t>
  </si>
  <si>
    <t>W:WW COTSWOLD_837:108923:A1366</t>
  </si>
  <si>
    <t>W:WW COTSWOLD_837:108923:A1189</t>
  </si>
  <si>
    <t>W:DRANEFELD RCD:136437:A1420</t>
  </si>
  <si>
    <t>W:DORSET C:166468:C1900</t>
  </si>
  <si>
    <t>W:PEMBROKE:166468:A1189</t>
  </si>
  <si>
    <t>W:SP25-WW-TAL-8.5.802:113072:C2491</t>
  </si>
  <si>
    <t>W:DORSET C:166468:C1544</t>
  </si>
  <si>
    <t>FLAX/SAND IP CHECK</t>
  </si>
  <si>
    <t>W:SP25-WW-TAL-8.5.805:113072:C1544</t>
  </si>
  <si>
    <t>W:DRANEFELD EMB SP25:130597:A1420</t>
  </si>
  <si>
    <t>W:CHILTERN:166468:B8626</t>
  </si>
  <si>
    <t>W:CHILTERN:166468:A1189</t>
  </si>
  <si>
    <t>W:SP25-WW-TAL-8.5.806:166468:B8626</t>
  </si>
  <si>
    <t>W:SP25-WW-TAL-8.5.802:166468:C2491</t>
  </si>
  <si>
    <t>SHALE/BRUSHIPCHECKCA</t>
  </si>
  <si>
    <t>W RAINWEAR</t>
  </si>
  <si>
    <t>W:CHELSEA ORG 2:123456:A1366</t>
  </si>
  <si>
    <t>W:KENSINGTON ORG 2:123456:A1366</t>
  </si>
  <si>
    <t>W:KENSINGTON SHT ORG 2:123456:A1366</t>
  </si>
  <si>
    <t>W:CHELSEA LNG ORG 2:123456:A1366</t>
  </si>
  <si>
    <t>W:KENSINGTON ORG 2:123456:A1189</t>
  </si>
  <si>
    <t>W:WATERLOO ORG 2:123456:A1366</t>
  </si>
  <si>
    <t>W:WHITBY:166468:A1189</t>
  </si>
  <si>
    <t>W:CHELSEA ORG 2:123456:A1189</t>
  </si>
  <si>
    <t>W:KENSINGTON LNG ORG 2:123456:A1366</t>
  </si>
  <si>
    <t>W:CHELSEA LONG 2:DK:A1177</t>
  </si>
  <si>
    <t>W:WATERLOO ORG 2:123456:A1189</t>
  </si>
  <si>
    <t>W:CAMDEN W23:134864:A1366</t>
  </si>
  <si>
    <t>W:CHELSEALNG ORG:123456:A1189</t>
  </si>
  <si>
    <t>W:KENSINGTON LONG 2:DK:A1177</t>
  </si>
  <si>
    <t>W:CHELSEASHT ORG:123456:A1189</t>
  </si>
  <si>
    <t>W:CHELSEA 2:DK:A1177</t>
  </si>
  <si>
    <t>W:CAMDENW21:129389:A1366</t>
  </si>
  <si>
    <t>W:KENSINGTON 2:DK:A1366</t>
  </si>
  <si>
    <t>W:WATERLOO 2:DK:A1189</t>
  </si>
  <si>
    <t>W:CHELSEA SHT ORG 2:123456:A1366</t>
  </si>
  <si>
    <t>W:KENSINGTON LONG 2:DK:A1366</t>
  </si>
  <si>
    <t>W:KENSINGTON A23:125000:A1189</t>
  </si>
  <si>
    <t>W:CHELSEA LONG 2:DK:A1366</t>
  </si>
  <si>
    <t>W:KENSINGTON ORG:123456:B1488</t>
  </si>
  <si>
    <t>W:WATERLOO ORG:123456:A1366</t>
  </si>
  <si>
    <t>W:WATERLOO 2:DK:A1366</t>
  </si>
  <si>
    <t>W:KENSINGTON LNG ORG 2:123456:A1189</t>
  </si>
  <si>
    <t>W:KENSINGTON ORG:123456:A1189</t>
  </si>
  <si>
    <t>W:CHELSEA ORG:123456:B1488</t>
  </si>
  <si>
    <t>W:WATERLOO ORG:123456:B1488</t>
  </si>
  <si>
    <t>W:KENSINGTON 2:DK:A1177</t>
  </si>
  <si>
    <t>W:SANDRIDGE W23:119523:A1366</t>
  </si>
  <si>
    <t>W TOPS</t>
  </si>
  <si>
    <t>W JERSEYWEAR</t>
  </si>
  <si>
    <t>W:CARRICK CHK PKT ORG:148164:A1464</t>
  </si>
  <si>
    <t>W:SU25-WW-FOR-2.6.050:163419:B8764</t>
  </si>
  <si>
    <t>W:SU25-WW-FOR-2.6.051:158216:A1189</t>
  </si>
  <si>
    <t>W:SU25-WW-FOR-2.6.051:158216:B8764</t>
  </si>
  <si>
    <t>W:FRANKIE WDMK:163419:B7078</t>
  </si>
  <si>
    <t>W:FRANKIE WDMK:163419:A1189</t>
  </si>
  <si>
    <t>W:SU25-WW-TAL-2.6.018:163419:B8764</t>
  </si>
  <si>
    <t>W:FRANKIE KS:163419:B7078</t>
  </si>
  <si>
    <t>W:FRANKIE KS:163419:A1189</t>
  </si>
  <si>
    <t>W:SP25-WW-FOR-2.6.089:163419:A1189</t>
  </si>
  <si>
    <t>W:HARLEY GBD:169634:C4489</t>
  </si>
  <si>
    <t>DUNE BEIGE MELANGE</t>
  </si>
  <si>
    <t>W:SU25-WW-FOR-2.6.050:163419:A1189</t>
  </si>
  <si>
    <t>W:HARLEY LBL:170778:A1189</t>
  </si>
  <si>
    <t>W:SP25-WW-FOR-2.6.108:163735:A4186</t>
  </si>
  <si>
    <t>W:SP25-WW-FOR-2.6.089:163419:C1740</t>
  </si>
  <si>
    <t>W:CARRICK CHK PKT ORG:148164:A1189</t>
  </si>
  <si>
    <t>W:CARRICK CHK PKT A:148164:A1464</t>
  </si>
  <si>
    <t>W KNITWEAR</t>
  </si>
  <si>
    <t>W:SERENELLA LCE:175408:A1316</t>
  </si>
  <si>
    <t>CHOCOLATE BROWN</t>
  </si>
  <si>
    <t>W:GALATEA GBD:170040:C1764</t>
  </si>
  <si>
    <t>JUNIPER</t>
  </si>
  <si>
    <t>W WOVEN TOPS</t>
  </si>
  <si>
    <t>W:ES24-WW-SIP-2.11.018:158013:B9368</t>
  </si>
  <si>
    <t>W:TURNSTONE SR_205 ORG:168580:A7028</t>
  </si>
  <si>
    <t>W:ES24-WW-TEC-2.11.018:158013:B9368</t>
  </si>
  <si>
    <t>W:SP25-WW-SIP-2.2.044:162701:C2143</t>
  </si>
  <si>
    <t>Whs Eur 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</si>
</sst>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-;\-* #,##0.00_-;_-* &quot;-&quot;??_-;_-@_-"/>
    <numFmt numFmtId="165" formatCode="_-* #,##0_-;\-* #,##0_-;_-* &quot;-&quot;??_-;_-@_-"/>
  </numFmts>
  <fonts count="6">
    <font>
      <sz val="11"/>
      <color theme="1"/>
      <name val="Aptos Narrow"/>
      <family val="2"/>
    </font>
    <font>
      <sz val="11"/>
      <color indexed="8"/>
      <name val="Aptos Narrow"/>
      <family val="2"/>
    </font>
    <font>
      <b/>
      <sz val="11"/>
      <color indexed="9"/>
      <name val="Aptos Narrow"/>
      <family val="2"/>
    </font>
    <font>
      <b/>
      <sz val="11"/>
      <color indexed="8"/>
      <name val="Aptos Narrow"/>
      <family val="2"/>
    </font>
    <font>
      <sz val="11"/>
      <color indexed="9"/>
      <name val="Aptos Narrow"/>
      <family val="2"/>
    </font>
    <font>
      <sz val="9"/>
      <color indexed="8"/>
      <name val="Burberry House"/>
      <family val="3"/>
    </font>
  </fonts>
  <fills count="4">
    <fill>
      <patternFill patternType="none"/>
    </fill>
    <fill>
      <patternFill patternType="gray125"/>
    </fill>
    <fill>
      <patternFill patternType="solid">
        <fgColor indexed="56"/>
        <bgColor indexed="44"/>
      </patternFill>
    </fill>
    <fill>
      <patternFill patternType="solid">
        <fgColor indexed="9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5">
    <xf numFmtId="0" fontId="0" fillId="0" borderId="0" xfId="0"/>
    <xf numFmtId="0" fontId="4" fillId="0" borderId="0" xfId="0" applyFont="1"/>
    <xf numFmtId="165" fontId="0" fillId="0" borderId="0" xfId="1" applyNumberFormat="1" applyFont="1"/>
    <xf numFmtId="165" fontId="3" fillId="0" borderId="0" xfId="1" applyNumberFormat="1" applyFont="1"/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1" fontId="0" fillId="0" borderId="1" xfId="1" applyNumberFormat="1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4" fillId="0" borderId="2" xfId="0" applyFont="1" applyBorder="1"/>
    <xf numFmtId="0" fontId="0" fillId="0" borderId="2" xfId="0" applyBorder="1" applyAlignment="1">
      <alignment horizontal="center" vertical="center"/>
    </xf>
    <xf numFmtId="1" fontId="0" fillId="0" borderId="2" xfId="1" applyNumberFormat="1" applyFont="1" applyBorder="1" applyAlignment="1">
      <alignment horizontal="center" vertical="center"/>
    </xf>
    <xf numFmtId="0" fontId="0" fillId="0" borderId="0" xfId="0" applyAlignment="1">
      <alignment vertical="top" wrapText="1"/>
    </xf>
    <xf numFmtId="0" fontId="2" fillId="2" borderId="0" xfId="0" applyFont="1" applyFill="1" applyAlignment="1">
      <alignment vertical="top" wrapText="1"/>
    </xf>
    <xf numFmtId="165" fontId="2" fillId="2" borderId="0" xfId="1" applyNumberFormat="1" applyFont="1" applyFill="1" applyBorder="1" applyAlignment="1">
      <alignment vertical="top" wrapText="1"/>
    </xf>
    <xf numFmtId="0" fontId="5" fillId="3" borderId="0" xfId="0" applyFont="1" applyFill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303" Type="http://schemas.openxmlformats.org/officeDocument/2006/relationships/image" Target="../media/image303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68" Type="http://schemas.openxmlformats.org/officeDocument/2006/relationships/image" Target="../media/image268.jpeg"/><Relationship Id="rId289" Type="http://schemas.openxmlformats.org/officeDocument/2006/relationships/image" Target="../media/image289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58" Type="http://schemas.openxmlformats.org/officeDocument/2006/relationships/image" Target="../media/image258.jpeg"/><Relationship Id="rId279" Type="http://schemas.openxmlformats.org/officeDocument/2006/relationships/image" Target="../media/image279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269" Type="http://schemas.openxmlformats.org/officeDocument/2006/relationships/image" Target="../media/image269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54" Type="http://schemas.openxmlformats.org/officeDocument/2006/relationships/image" Target="../media/image54.jpeg"/><Relationship Id="rId75" Type="http://schemas.openxmlformats.org/officeDocument/2006/relationships/image" Target="../media/image75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61" Type="http://schemas.openxmlformats.org/officeDocument/2006/relationships/image" Target="../media/image161.jpeg"/><Relationship Id="rId182" Type="http://schemas.openxmlformats.org/officeDocument/2006/relationships/image" Target="../media/image182.jpeg"/><Relationship Id="rId217" Type="http://schemas.openxmlformats.org/officeDocument/2006/relationships/image" Target="../media/image217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7" Type="http://schemas.openxmlformats.org/officeDocument/2006/relationships/image" Target="../media/image7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8" Type="http://schemas.openxmlformats.org/officeDocument/2006/relationships/image" Target="../media/image218.jpeg"/><Relationship Id="rId239" Type="http://schemas.openxmlformats.org/officeDocument/2006/relationships/image" Target="../media/image239.jpeg"/><Relationship Id="rId250" Type="http://schemas.openxmlformats.org/officeDocument/2006/relationships/image" Target="../media/image250.jpeg"/><Relationship Id="rId271" Type="http://schemas.openxmlformats.org/officeDocument/2006/relationships/image" Target="../media/image271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0" Type="http://schemas.openxmlformats.org/officeDocument/2006/relationships/image" Target="../media/image240.jpeg"/><Relationship Id="rId245" Type="http://schemas.openxmlformats.org/officeDocument/2006/relationships/image" Target="../media/image245.jpeg"/><Relationship Id="rId261" Type="http://schemas.openxmlformats.org/officeDocument/2006/relationships/image" Target="../media/image261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282" Type="http://schemas.openxmlformats.org/officeDocument/2006/relationships/image" Target="../media/image282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219" Type="http://schemas.openxmlformats.org/officeDocument/2006/relationships/image" Target="../media/image21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0" Type="http://schemas.openxmlformats.org/officeDocument/2006/relationships/image" Target="../media/image230.jpeg"/><Relationship Id="rId235" Type="http://schemas.openxmlformats.org/officeDocument/2006/relationships/image" Target="../media/image235.jpeg"/><Relationship Id="rId251" Type="http://schemas.openxmlformats.org/officeDocument/2006/relationships/image" Target="../media/image251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2" Type="http://schemas.openxmlformats.org/officeDocument/2006/relationships/image" Target="../media/image302.jpeg"/><Relationship Id="rId307" Type="http://schemas.openxmlformats.org/officeDocument/2006/relationships/image" Target="../media/image30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38100</xdr:colOff>
      <xdr:row>2</xdr:row>
      <xdr:rowOff>28575</xdr:rowOff>
    </xdr:from>
    <xdr:to>
      <xdr:col>4</xdr:col>
      <xdr:colOff>809625</xdr:colOff>
      <xdr:row>2</xdr:row>
      <xdr:rowOff>790575</xdr:rowOff>
    </xdr:to>
    <xdr:pic>
      <xdr:nvPicPr>
        <xdr:cNvPr id="1025" name="Picture 2" descr="$E$7"/>
        <xdr:cNvPicPr>
          <a:picLocks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933950" y="6762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</xdr:row>
      <xdr:rowOff>28575</xdr:rowOff>
    </xdr:from>
    <xdr:to>
      <xdr:col>4</xdr:col>
      <xdr:colOff>762000</xdr:colOff>
      <xdr:row>3</xdr:row>
      <xdr:rowOff>790575</xdr:rowOff>
    </xdr:to>
    <xdr:pic>
      <xdr:nvPicPr>
        <xdr:cNvPr id="1026" name="Picture 4" descr="$E$8"/>
        <xdr:cNvPicPr>
          <a:picLocks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972050" y="14954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4</xdr:row>
      <xdr:rowOff>28575</xdr:rowOff>
    </xdr:from>
    <xdr:to>
      <xdr:col>4</xdr:col>
      <xdr:colOff>809625</xdr:colOff>
      <xdr:row>4</xdr:row>
      <xdr:rowOff>790575</xdr:rowOff>
    </xdr:to>
    <xdr:pic>
      <xdr:nvPicPr>
        <xdr:cNvPr id="1027" name="Picture 6" descr="$E$9"/>
        <xdr:cNvPicPr>
          <a:picLocks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33950" y="23145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</xdr:row>
      <xdr:rowOff>28575</xdr:rowOff>
    </xdr:from>
    <xdr:to>
      <xdr:col>4</xdr:col>
      <xdr:colOff>762000</xdr:colOff>
      <xdr:row>5</xdr:row>
      <xdr:rowOff>790575</xdr:rowOff>
    </xdr:to>
    <xdr:pic>
      <xdr:nvPicPr>
        <xdr:cNvPr id="1028" name="Picture 8" descr="$E$10"/>
        <xdr:cNvPicPr>
          <a:picLocks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972050" y="31337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</xdr:row>
      <xdr:rowOff>28575</xdr:rowOff>
    </xdr:from>
    <xdr:to>
      <xdr:col>4</xdr:col>
      <xdr:colOff>762000</xdr:colOff>
      <xdr:row>6</xdr:row>
      <xdr:rowOff>790575</xdr:rowOff>
    </xdr:to>
    <xdr:pic>
      <xdr:nvPicPr>
        <xdr:cNvPr id="1029" name="Picture 10" descr="$E$11"/>
        <xdr:cNvPicPr>
          <a:picLocks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972050" y="39528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7</xdr:row>
      <xdr:rowOff>28575</xdr:rowOff>
    </xdr:from>
    <xdr:to>
      <xdr:col>4</xdr:col>
      <xdr:colOff>762000</xdr:colOff>
      <xdr:row>7</xdr:row>
      <xdr:rowOff>790575</xdr:rowOff>
    </xdr:to>
    <xdr:pic>
      <xdr:nvPicPr>
        <xdr:cNvPr id="1030" name="Picture 12" descr="$E$12"/>
        <xdr:cNvPicPr>
          <a:picLocks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972050" y="4772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8</xdr:row>
      <xdr:rowOff>28575</xdr:rowOff>
    </xdr:from>
    <xdr:to>
      <xdr:col>4</xdr:col>
      <xdr:colOff>762000</xdr:colOff>
      <xdr:row>8</xdr:row>
      <xdr:rowOff>790575</xdr:rowOff>
    </xdr:to>
    <xdr:pic>
      <xdr:nvPicPr>
        <xdr:cNvPr id="1031" name="Picture 14" descr="$E$13"/>
        <xdr:cNvPicPr>
          <a:picLocks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972050" y="55911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9</xdr:row>
      <xdr:rowOff>28575</xdr:rowOff>
    </xdr:from>
    <xdr:to>
      <xdr:col>4</xdr:col>
      <xdr:colOff>762000</xdr:colOff>
      <xdr:row>9</xdr:row>
      <xdr:rowOff>790575</xdr:rowOff>
    </xdr:to>
    <xdr:pic>
      <xdr:nvPicPr>
        <xdr:cNvPr id="1032" name="Picture 16" descr="$E$14"/>
        <xdr:cNvPicPr>
          <a:picLocks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972050" y="64103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10</xdr:row>
      <xdr:rowOff>28575</xdr:rowOff>
    </xdr:from>
    <xdr:to>
      <xdr:col>4</xdr:col>
      <xdr:colOff>809625</xdr:colOff>
      <xdr:row>10</xdr:row>
      <xdr:rowOff>790575</xdr:rowOff>
    </xdr:to>
    <xdr:pic>
      <xdr:nvPicPr>
        <xdr:cNvPr id="1033" name="Picture 18" descr="$E$15"/>
        <xdr:cNvPicPr>
          <a:picLocks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33950" y="72294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11</xdr:row>
      <xdr:rowOff>28575</xdr:rowOff>
    </xdr:from>
    <xdr:to>
      <xdr:col>4</xdr:col>
      <xdr:colOff>809625</xdr:colOff>
      <xdr:row>11</xdr:row>
      <xdr:rowOff>790575</xdr:rowOff>
    </xdr:to>
    <xdr:pic>
      <xdr:nvPicPr>
        <xdr:cNvPr id="1034" name="Picture 20" descr="$E$16"/>
        <xdr:cNvPicPr>
          <a:picLocks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33950" y="80486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12</xdr:row>
      <xdr:rowOff>28575</xdr:rowOff>
    </xdr:from>
    <xdr:to>
      <xdr:col>4</xdr:col>
      <xdr:colOff>809625</xdr:colOff>
      <xdr:row>12</xdr:row>
      <xdr:rowOff>790575</xdr:rowOff>
    </xdr:to>
    <xdr:pic>
      <xdr:nvPicPr>
        <xdr:cNvPr id="1035" name="Picture 22" descr="$E$17"/>
        <xdr:cNvPicPr>
          <a:picLocks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33950" y="88677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13</xdr:row>
      <xdr:rowOff>28575</xdr:rowOff>
    </xdr:from>
    <xdr:to>
      <xdr:col>4</xdr:col>
      <xdr:colOff>762000</xdr:colOff>
      <xdr:row>13</xdr:row>
      <xdr:rowOff>790575</xdr:rowOff>
    </xdr:to>
    <xdr:pic>
      <xdr:nvPicPr>
        <xdr:cNvPr id="1036" name="Picture 24" descr="$E$18"/>
        <xdr:cNvPicPr>
          <a:picLocks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972050" y="96869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14</xdr:row>
      <xdr:rowOff>28575</xdr:rowOff>
    </xdr:from>
    <xdr:to>
      <xdr:col>4</xdr:col>
      <xdr:colOff>762000</xdr:colOff>
      <xdr:row>14</xdr:row>
      <xdr:rowOff>790575</xdr:rowOff>
    </xdr:to>
    <xdr:pic>
      <xdr:nvPicPr>
        <xdr:cNvPr id="1037" name="Picture 26" descr="$E$19"/>
        <xdr:cNvPicPr>
          <a:picLocks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972050" y="105060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15</xdr:row>
      <xdr:rowOff>28575</xdr:rowOff>
    </xdr:from>
    <xdr:to>
      <xdr:col>4</xdr:col>
      <xdr:colOff>762000</xdr:colOff>
      <xdr:row>15</xdr:row>
      <xdr:rowOff>790575</xdr:rowOff>
    </xdr:to>
    <xdr:pic>
      <xdr:nvPicPr>
        <xdr:cNvPr id="1038" name="Picture 28" descr="$E$20"/>
        <xdr:cNvPicPr>
          <a:picLocks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972050" y="113252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16</xdr:row>
      <xdr:rowOff>28575</xdr:rowOff>
    </xdr:from>
    <xdr:to>
      <xdr:col>4</xdr:col>
      <xdr:colOff>809625</xdr:colOff>
      <xdr:row>16</xdr:row>
      <xdr:rowOff>790575</xdr:rowOff>
    </xdr:to>
    <xdr:pic>
      <xdr:nvPicPr>
        <xdr:cNvPr id="1039" name="Picture 30" descr="$E$21"/>
        <xdr:cNvPicPr>
          <a:picLocks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933950" y="121443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17</xdr:row>
      <xdr:rowOff>28575</xdr:rowOff>
    </xdr:from>
    <xdr:to>
      <xdr:col>4</xdr:col>
      <xdr:colOff>809625</xdr:colOff>
      <xdr:row>17</xdr:row>
      <xdr:rowOff>790575</xdr:rowOff>
    </xdr:to>
    <xdr:pic>
      <xdr:nvPicPr>
        <xdr:cNvPr id="1040" name="Picture 32" descr="$E$22"/>
        <xdr:cNvPicPr>
          <a:picLocks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933950" y="129635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18</xdr:row>
      <xdr:rowOff>28575</xdr:rowOff>
    </xdr:from>
    <xdr:to>
      <xdr:col>4</xdr:col>
      <xdr:colOff>809625</xdr:colOff>
      <xdr:row>18</xdr:row>
      <xdr:rowOff>790575</xdr:rowOff>
    </xdr:to>
    <xdr:pic>
      <xdr:nvPicPr>
        <xdr:cNvPr id="1041" name="Picture 34" descr="$E$23"/>
        <xdr:cNvPicPr>
          <a:picLocks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933950" y="137826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19</xdr:row>
      <xdr:rowOff>28575</xdr:rowOff>
    </xdr:from>
    <xdr:to>
      <xdr:col>4</xdr:col>
      <xdr:colOff>809625</xdr:colOff>
      <xdr:row>19</xdr:row>
      <xdr:rowOff>790575</xdr:rowOff>
    </xdr:to>
    <xdr:pic>
      <xdr:nvPicPr>
        <xdr:cNvPr id="1042" name="Picture 36" descr="$E$24"/>
        <xdr:cNvPicPr>
          <a:picLocks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933950" y="146018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20</xdr:row>
      <xdr:rowOff>28575</xdr:rowOff>
    </xdr:from>
    <xdr:to>
      <xdr:col>4</xdr:col>
      <xdr:colOff>809625</xdr:colOff>
      <xdr:row>20</xdr:row>
      <xdr:rowOff>790575</xdr:rowOff>
    </xdr:to>
    <xdr:pic>
      <xdr:nvPicPr>
        <xdr:cNvPr id="1043" name="Picture 38" descr="$E$25"/>
        <xdr:cNvPicPr>
          <a:picLocks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933950" y="154209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21</xdr:row>
      <xdr:rowOff>28575</xdr:rowOff>
    </xdr:from>
    <xdr:to>
      <xdr:col>4</xdr:col>
      <xdr:colOff>809625</xdr:colOff>
      <xdr:row>21</xdr:row>
      <xdr:rowOff>790575</xdr:rowOff>
    </xdr:to>
    <xdr:pic>
      <xdr:nvPicPr>
        <xdr:cNvPr id="1044" name="Picture 40" descr="$E$26"/>
        <xdr:cNvPicPr>
          <a:picLocks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933950" y="162401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22</xdr:row>
      <xdr:rowOff>28575</xdr:rowOff>
    </xdr:from>
    <xdr:to>
      <xdr:col>4</xdr:col>
      <xdr:colOff>809625</xdr:colOff>
      <xdr:row>22</xdr:row>
      <xdr:rowOff>790575</xdr:rowOff>
    </xdr:to>
    <xdr:pic>
      <xdr:nvPicPr>
        <xdr:cNvPr id="1045" name="Picture 42" descr="$E$27"/>
        <xdr:cNvPicPr>
          <a:picLocks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933950" y="170592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23</xdr:row>
      <xdr:rowOff>28575</xdr:rowOff>
    </xdr:from>
    <xdr:to>
      <xdr:col>4</xdr:col>
      <xdr:colOff>809625</xdr:colOff>
      <xdr:row>23</xdr:row>
      <xdr:rowOff>790575</xdr:rowOff>
    </xdr:to>
    <xdr:pic>
      <xdr:nvPicPr>
        <xdr:cNvPr id="1046" name="Picture 44" descr="$E$28"/>
        <xdr:cNvPicPr>
          <a:picLocks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933950" y="178784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24</xdr:row>
      <xdr:rowOff>28575</xdr:rowOff>
    </xdr:from>
    <xdr:to>
      <xdr:col>4</xdr:col>
      <xdr:colOff>762000</xdr:colOff>
      <xdr:row>24</xdr:row>
      <xdr:rowOff>790575</xdr:rowOff>
    </xdr:to>
    <xdr:pic>
      <xdr:nvPicPr>
        <xdr:cNvPr id="1047" name="Picture 46" descr="$E$29"/>
        <xdr:cNvPicPr>
          <a:picLocks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972050" y="186975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25</xdr:row>
      <xdr:rowOff>28575</xdr:rowOff>
    </xdr:from>
    <xdr:to>
      <xdr:col>4</xdr:col>
      <xdr:colOff>762000</xdr:colOff>
      <xdr:row>25</xdr:row>
      <xdr:rowOff>790575</xdr:rowOff>
    </xdr:to>
    <xdr:pic>
      <xdr:nvPicPr>
        <xdr:cNvPr id="1048" name="Picture 48" descr="$E$30"/>
        <xdr:cNvPicPr>
          <a:picLocks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972050" y="195167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26</xdr:row>
      <xdr:rowOff>28575</xdr:rowOff>
    </xdr:from>
    <xdr:to>
      <xdr:col>4</xdr:col>
      <xdr:colOff>762000</xdr:colOff>
      <xdr:row>26</xdr:row>
      <xdr:rowOff>790575</xdr:rowOff>
    </xdr:to>
    <xdr:pic>
      <xdr:nvPicPr>
        <xdr:cNvPr id="1049" name="Picture 50" descr="$E$31"/>
        <xdr:cNvPicPr>
          <a:picLocks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972050" y="203358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27</xdr:row>
      <xdr:rowOff>28575</xdr:rowOff>
    </xdr:from>
    <xdr:to>
      <xdr:col>4</xdr:col>
      <xdr:colOff>762000</xdr:colOff>
      <xdr:row>27</xdr:row>
      <xdr:rowOff>790575</xdr:rowOff>
    </xdr:to>
    <xdr:pic>
      <xdr:nvPicPr>
        <xdr:cNvPr id="1050" name="Picture 52" descr="$E$32"/>
        <xdr:cNvPicPr>
          <a:picLocks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972050" y="21155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28</xdr:row>
      <xdr:rowOff>28575</xdr:rowOff>
    </xdr:from>
    <xdr:to>
      <xdr:col>4</xdr:col>
      <xdr:colOff>762000</xdr:colOff>
      <xdr:row>28</xdr:row>
      <xdr:rowOff>790575</xdr:rowOff>
    </xdr:to>
    <xdr:pic>
      <xdr:nvPicPr>
        <xdr:cNvPr id="1051" name="Picture 54" descr="$E$33"/>
        <xdr:cNvPicPr>
          <a:picLocks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972050" y="219741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29</xdr:row>
      <xdr:rowOff>28575</xdr:rowOff>
    </xdr:from>
    <xdr:to>
      <xdr:col>4</xdr:col>
      <xdr:colOff>762000</xdr:colOff>
      <xdr:row>29</xdr:row>
      <xdr:rowOff>790575</xdr:rowOff>
    </xdr:to>
    <xdr:pic>
      <xdr:nvPicPr>
        <xdr:cNvPr id="1052" name="Picture 56" descr="$E$34"/>
        <xdr:cNvPicPr>
          <a:picLocks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972050" y="227933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30</xdr:row>
      <xdr:rowOff>28575</xdr:rowOff>
    </xdr:from>
    <xdr:to>
      <xdr:col>4</xdr:col>
      <xdr:colOff>762000</xdr:colOff>
      <xdr:row>30</xdr:row>
      <xdr:rowOff>790575</xdr:rowOff>
    </xdr:to>
    <xdr:pic>
      <xdr:nvPicPr>
        <xdr:cNvPr id="1053" name="Picture 58" descr="$E$35"/>
        <xdr:cNvPicPr>
          <a:picLocks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972050" y="236124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31</xdr:row>
      <xdr:rowOff>28575</xdr:rowOff>
    </xdr:from>
    <xdr:to>
      <xdr:col>4</xdr:col>
      <xdr:colOff>762000</xdr:colOff>
      <xdr:row>31</xdr:row>
      <xdr:rowOff>790575</xdr:rowOff>
    </xdr:to>
    <xdr:pic>
      <xdr:nvPicPr>
        <xdr:cNvPr id="1054" name="Picture 60" descr="$E$36"/>
        <xdr:cNvPicPr>
          <a:picLocks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972050" y="244316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32</xdr:row>
      <xdr:rowOff>28575</xdr:rowOff>
    </xdr:from>
    <xdr:to>
      <xdr:col>4</xdr:col>
      <xdr:colOff>762000</xdr:colOff>
      <xdr:row>32</xdr:row>
      <xdr:rowOff>790575</xdr:rowOff>
    </xdr:to>
    <xdr:pic>
      <xdr:nvPicPr>
        <xdr:cNvPr id="1055" name="Picture 62" descr="$E$37"/>
        <xdr:cNvPicPr>
          <a:picLocks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972050" y="252507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33</xdr:row>
      <xdr:rowOff>28575</xdr:rowOff>
    </xdr:from>
    <xdr:to>
      <xdr:col>4</xdr:col>
      <xdr:colOff>762000</xdr:colOff>
      <xdr:row>33</xdr:row>
      <xdr:rowOff>790575</xdr:rowOff>
    </xdr:to>
    <xdr:pic>
      <xdr:nvPicPr>
        <xdr:cNvPr id="1056" name="Picture 64" descr="$E$38"/>
        <xdr:cNvPicPr>
          <a:picLocks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972050" y="260699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34</xdr:row>
      <xdr:rowOff>28575</xdr:rowOff>
    </xdr:from>
    <xdr:to>
      <xdr:col>4</xdr:col>
      <xdr:colOff>762000</xdr:colOff>
      <xdr:row>34</xdr:row>
      <xdr:rowOff>790575</xdr:rowOff>
    </xdr:to>
    <xdr:pic>
      <xdr:nvPicPr>
        <xdr:cNvPr id="1057" name="Picture 66" descr="$E$39"/>
        <xdr:cNvPicPr>
          <a:picLocks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972050" y="268890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35</xdr:row>
      <xdr:rowOff>28575</xdr:rowOff>
    </xdr:from>
    <xdr:to>
      <xdr:col>4</xdr:col>
      <xdr:colOff>809625</xdr:colOff>
      <xdr:row>35</xdr:row>
      <xdr:rowOff>790575</xdr:rowOff>
    </xdr:to>
    <xdr:pic>
      <xdr:nvPicPr>
        <xdr:cNvPr id="1058" name="Picture 68" descr="$E$40"/>
        <xdr:cNvPicPr>
          <a:picLocks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4933950" y="277082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36</xdr:row>
      <xdr:rowOff>28575</xdr:rowOff>
    </xdr:from>
    <xdr:to>
      <xdr:col>4</xdr:col>
      <xdr:colOff>809625</xdr:colOff>
      <xdr:row>36</xdr:row>
      <xdr:rowOff>790575</xdr:rowOff>
    </xdr:to>
    <xdr:pic>
      <xdr:nvPicPr>
        <xdr:cNvPr id="1059" name="Picture 70" descr="$E$41"/>
        <xdr:cNvPicPr>
          <a:picLocks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4933950" y="285273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37</xdr:row>
      <xdr:rowOff>28575</xdr:rowOff>
    </xdr:from>
    <xdr:to>
      <xdr:col>4</xdr:col>
      <xdr:colOff>762000</xdr:colOff>
      <xdr:row>37</xdr:row>
      <xdr:rowOff>790575</xdr:rowOff>
    </xdr:to>
    <xdr:pic>
      <xdr:nvPicPr>
        <xdr:cNvPr id="1060" name="Picture 72" descr="$E$42"/>
        <xdr:cNvPicPr>
          <a:picLocks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972050" y="293465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38</xdr:row>
      <xdr:rowOff>28575</xdr:rowOff>
    </xdr:from>
    <xdr:to>
      <xdr:col>4</xdr:col>
      <xdr:colOff>762000</xdr:colOff>
      <xdr:row>38</xdr:row>
      <xdr:rowOff>790575</xdr:rowOff>
    </xdr:to>
    <xdr:pic>
      <xdr:nvPicPr>
        <xdr:cNvPr id="1061" name="Picture 74" descr="$E$43"/>
        <xdr:cNvPicPr>
          <a:picLocks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4972050" y="301656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39</xdr:row>
      <xdr:rowOff>28575</xdr:rowOff>
    </xdr:from>
    <xdr:to>
      <xdr:col>4</xdr:col>
      <xdr:colOff>762000</xdr:colOff>
      <xdr:row>39</xdr:row>
      <xdr:rowOff>790575</xdr:rowOff>
    </xdr:to>
    <xdr:pic>
      <xdr:nvPicPr>
        <xdr:cNvPr id="1062" name="Picture 76" descr="$E$44"/>
        <xdr:cNvPicPr>
          <a:picLocks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4972050" y="309848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40</xdr:row>
      <xdr:rowOff>28575</xdr:rowOff>
    </xdr:from>
    <xdr:to>
      <xdr:col>4</xdr:col>
      <xdr:colOff>762000</xdr:colOff>
      <xdr:row>40</xdr:row>
      <xdr:rowOff>790575</xdr:rowOff>
    </xdr:to>
    <xdr:pic>
      <xdr:nvPicPr>
        <xdr:cNvPr id="1063" name="Picture 78" descr="$E$45"/>
        <xdr:cNvPicPr>
          <a:picLocks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972050" y="318039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41</xdr:row>
      <xdr:rowOff>28575</xdr:rowOff>
    </xdr:from>
    <xdr:to>
      <xdr:col>4</xdr:col>
      <xdr:colOff>762000</xdr:colOff>
      <xdr:row>41</xdr:row>
      <xdr:rowOff>790575</xdr:rowOff>
    </xdr:to>
    <xdr:pic>
      <xdr:nvPicPr>
        <xdr:cNvPr id="1064" name="Picture 80" descr="$E$46"/>
        <xdr:cNvPicPr>
          <a:picLocks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4972050" y="326231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42</xdr:row>
      <xdr:rowOff>28575</xdr:rowOff>
    </xdr:from>
    <xdr:to>
      <xdr:col>4</xdr:col>
      <xdr:colOff>762000</xdr:colOff>
      <xdr:row>42</xdr:row>
      <xdr:rowOff>790575</xdr:rowOff>
    </xdr:to>
    <xdr:pic>
      <xdr:nvPicPr>
        <xdr:cNvPr id="1065" name="Picture 82" descr="$E$47"/>
        <xdr:cNvPicPr>
          <a:picLocks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972050" y="334422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43</xdr:row>
      <xdr:rowOff>28575</xdr:rowOff>
    </xdr:from>
    <xdr:to>
      <xdr:col>4</xdr:col>
      <xdr:colOff>762000</xdr:colOff>
      <xdr:row>43</xdr:row>
      <xdr:rowOff>790575</xdr:rowOff>
    </xdr:to>
    <xdr:pic>
      <xdr:nvPicPr>
        <xdr:cNvPr id="1066" name="Picture 84" descr="$E$48"/>
        <xdr:cNvPicPr>
          <a:picLocks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972050" y="342614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44</xdr:row>
      <xdr:rowOff>28575</xdr:rowOff>
    </xdr:from>
    <xdr:to>
      <xdr:col>4</xdr:col>
      <xdr:colOff>809625</xdr:colOff>
      <xdr:row>44</xdr:row>
      <xdr:rowOff>790575</xdr:rowOff>
    </xdr:to>
    <xdr:pic>
      <xdr:nvPicPr>
        <xdr:cNvPr id="1067" name="Picture 86" descr="$E$49"/>
        <xdr:cNvPicPr>
          <a:picLocks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4933950" y="350805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45</xdr:row>
      <xdr:rowOff>28575</xdr:rowOff>
    </xdr:from>
    <xdr:to>
      <xdr:col>4</xdr:col>
      <xdr:colOff>809625</xdr:colOff>
      <xdr:row>45</xdr:row>
      <xdr:rowOff>790575</xdr:rowOff>
    </xdr:to>
    <xdr:pic>
      <xdr:nvPicPr>
        <xdr:cNvPr id="1068" name="Picture 88" descr="$E$50"/>
        <xdr:cNvPicPr>
          <a:picLocks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933950" y="358997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46</xdr:row>
      <xdr:rowOff>28575</xdr:rowOff>
    </xdr:from>
    <xdr:to>
      <xdr:col>4</xdr:col>
      <xdr:colOff>809625</xdr:colOff>
      <xdr:row>46</xdr:row>
      <xdr:rowOff>790575</xdr:rowOff>
    </xdr:to>
    <xdr:pic>
      <xdr:nvPicPr>
        <xdr:cNvPr id="1069" name="Picture 90" descr="$E$51"/>
        <xdr:cNvPicPr>
          <a:picLocks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4933950" y="367188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47</xdr:row>
      <xdr:rowOff>28575</xdr:rowOff>
    </xdr:from>
    <xdr:to>
      <xdr:col>4</xdr:col>
      <xdr:colOff>762000</xdr:colOff>
      <xdr:row>47</xdr:row>
      <xdr:rowOff>790575</xdr:rowOff>
    </xdr:to>
    <xdr:pic>
      <xdr:nvPicPr>
        <xdr:cNvPr id="1070" name="Picture 92" descr="$E$52"/>
        <xdr:cNvPicPr>
          <a:picLocks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4972050" y="37538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48</xdr:row>
      <xdr:rowOff>28575</xdr:rowOff>
    </xdr:from>
    <xdr:to>
      <xdr:col>4</xdr:col>
      <xdr:colOff>762000</xdr:colOff>
      <xdr:row>48</xdr:row>
      <xdr:rowOff>790575</xdr:rowOff>
    </xdr:to>
    <xdr:pic>
      <xdr:nvPicPr>
        <xdr:cNvPr id="1071" name="Picture 94" descr="$E$53"/>
        <xdr:cNvPicPr>
          <a:picLocks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972050" y="383571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49</xdr:row>
      <xdr:rowOff>28575</xdr:rowOff>
    </xdr:from>
    <xdr:to>
      <xdr:col>4</xdr:col>
      <xdr:colOff>809625</xdr:colOff>
      <xdr:row>49</xdr:row>
      <xdr:rowOff>790575</xdr:rowOff>
    </xdr:to>
    <xdr:pic>
      <xdr:nvPicPr>
        <xdr:cNvPr id="1072" name="Picture 96" descr="$E$54"/>
        <xdr:cNvPicPr>
          <a:picLocks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4933950" y="391763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50</xdr:row>
      <xdr:rowOff>28575</xdr:rowOff>
    </xdr:from>
    <xdr:to>
      <xdr:col>4</xdr:col>
      <xdr:colOff>762000</xdr:colOff>
      <xdr:row>50</xdr:row>
      <xdr:rowOff>790575</xdr:rowOff>
    </xdr:to>
    <xdr:pic>
      <xdr:nvPicPr>
        <xdr:cNvPr id="1073" name="Picture 98" descr="$E$55"/>
        <xdr:cNvPicPr>
          <a:picLocks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972050" y="399954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51</xdr:row>
      <xdr:rowOff>28575</xdr:rowOff>
    </xdr:from>
    <xdr:to>
      <xdr:col>4</xdr:col>
      <xdr:colOff>762000</xdr:colOff>
      <xdr:row>51</xdr:row>
      <xdr:rowOff>790575</xdr:rowOff>
    </xdr:to>
    <xdr:pic>
      <xdr:nvPicPr>
        <xdr:cNvPr id="1074" name="Picture 100" descr="$E$56"/>
        <xdr:cNvPicPr>
          <a:picLocks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4972050" y="408146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52</xdr:row>
      <xdr:rowOff>28575</xdr:rowOff>
    </xdr:from>
    <xdr:to>
      <xdr:col>4</xdr:col>
      <xdr:colOff>762000</xdr:colOff>
      <xdr:row>52</xdr:row>
      <xdr:rowOff>790575</xdr:rowOff>
    </xdr:to>
    <xdr:pic>
      <xdr:nvPicPr>
        <xdr:cNvPr id="1075" name="Picture 102" descr="$E$57"/>
        <xdr:cNvPicPr>
          <a:picLocks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972050" y="416337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53</xdr:row>
      <xdr:rowOff>28575</xdr:rowOff>
    </xdr:from>
    <xdr:to>
      <xdr:col>4</xdr:col>
      <xdr:colOff>762000</xdr:colOff>
      <xdr:row>53</xdr:row>
      <xdr:rowOff>790575</xdr:rowOff>
    </xdr:to>
    <xdr:pic>
      <xdr:nvPicPr>
        <xdr:cNvPr id="1076" name="Picture 104" descr="$E$58"/>
        <xdr:cNvPicPr>
          <a:picLocks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972050" y="424529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54</xdr:row>
      <xdr:rowOff>28575</xdr:rowOff>
    </xdr:from>
    <xdr:to>
      <xdr:col>4</xdr:col>
      <xdr:colOff>762000</xdr:colOff>
      <xdr:row>54</xdr:row>
      <xdr:rowOff>790575</xdr:rowOff>
    </xdr:to>
    <xdr:pic>
      <xdr:nvPicPr>
        <xdr:cNvPr id="1077" name="Picture 106" descr="$E$59"/>
        <xdr:cNvPicPr>
          <a:picLocks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972050" y="432720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55</xdr:row>
      <xdr:rowOff>28575</xdr:rowOff>
    </xdr:from>
    <xdr:to>
      <xdr:col>4</xdr:col>
      <xdr:colOff>762000</xdr:colOff>
      <xdr:row>55</xdr:row>
      <xdr:rowOff>790575</xdr:rowOff>
    </xdr:to>
    <xdr:pic>
      <xdr:nvPicPr>
        <xdr:cNvPr id="1078" name="Picture 108" descr="$E$60"/>
        <xdr:cNvPicPr>
          <a:picLocks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4972050" y="440912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56</xdr:row>
      <xdr:rowOff>28575</xdr:rowOff>
    </xdr:from>
    <xdr:to>
      <xdr:col>4</xdr:col>
      <xdr:colOff>762000</xdr:colOff>
      <xdr:row>56</xdr:row>
      <xdr:rowOff>790575</xdr:rowOff>
    </xdr:to>
    <xdr:pic>
      <xdr:nvPicPr>
        <xdr:cNvPr id="1079" name="Picture 110" descr="$E$61"/>
        <xdr:cNvPicPr>
          <a:picLocks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4972050" y="449103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57</xdr:row>
      <xdr:rowOff>28575</xdr:rowOff>
    </xdr:from>
    <xdr:to>
      <xdr:col>4</xdr:col>
      <xdr:colOff>762000</xdr:colOff>
      <xdr:row>57</xdr:row>
      <xdr:rowOff>790575</xdr:rowOff>
    </xdr:to>
    <xdr:pic>
      <xdr:nvPicPr>
        <xdr:cNvPr id="1080" name="Picture 112" descr="$E$62"/>
        <xdr:cNvPicPr>
          <a:picLocks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4972050" y="457295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58</xdr:row>
      <xdr:rowOff>28575</xdr:rowOff>
    </xdr:from>
    <xdr:to>
      <xdr:col>4</xdr:col>
      <xdr:colOff>762000</xdr:colOff>
      <xdr:row>58</xdr:row>
      <xdr:rowOff>790575</xdr:rowOff>
    </xdr:to>
    <xdr:pic>
      <xdr:nvPicPr>
        <xdr:cNvPr id="1081" name="Picture 114" descr="$E$63"/>
        <xdr:cNvPicPr>
          <a:picLocks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4972050" y="465486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59</xdr:row>
      <xdr:rowOff>28575</xdr:rowOff>
    </xdr:from>
    <xdr:to>
      <xdr:col>4</xdr:col>
      <xdr:colOff>762000</xdr:colOff>
      <xdr:row>59</xdr:row>
      <xdr:rowOff>790575</xdr:rowOff>
    </xdr:to>
    <xdr:pic>
      <xdr:nvPicPr>
        <xdr:cNvPr id="1082" name="Picture 116" descr="$E$64"/>
        <xdr:cNvPicPr>
          <a:picLocks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4972050" y="473678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60</xdr:row>
      <xdr:rowOff>28575</xdr:rowOff>
    </xdr:from>
    <xdr:to>
      <xdr:col>4</xdr:col>
      <xdr:colOff>762000</xdr:colOff>
      <xdr:row>60</xdr:row>
      <xdr:rowOff>790575</xdr:rowOff>
    </xdr:to>
    <xdr:pic>
      <xdr:nvPicPr>
        <xdr:cNvPr id="1083" name="Picture 118" descr="$E$65"/>
        <xdr:cNvPicPr>
          <a:picLocks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4972050" y="481869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61</xdr:row>
      <xdr:rowOff>28575</xdr:rowOff>
    </xdr:from>
    <xdr:to>
      <xdr:col>4</xdr:col>
      <xdr:colOff>762000</xdr:colOff>
      <xdr:row>61</xdr:row>
      <xdr:rowOff>790575</xdr:rowOff>
    </xdr:to>
    <xdr:pic>
      <xdr:nvPicPr>
        <xdr:cNvPr id="1084" name="Picture 120" descr="$E$66"/>
        <xdr:cNvPicPr>
          <a:picLocks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4972050" y="490061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62</xdr:row>
      <xdr:rowOff>28575</xdr:rowOff>
    </xdr:from>
    <xdr:to>
      <xdr:col>4</xdr:col>
      <xdr:colOff>762000</xdr:colOff>
      <xdr:row>62</xdr:row>
      <xdr:rowOff>790575</xdr:rowOff>
    </xdr:to>
    <xdr:pic>
      <xdr:nvPicPr>
        <xdr:cNvPr id="1085" name="Picture 122" descr="$E$67"/>
        <xdr:cNvPicPr>
          <a:picLocks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4972050" y="498252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63</xdr:row>
      <xdr:rowOff>28575</xdr:rowOff>
    </xdr:from>
    <xdr:to>
      <xdr:col>4</xdr:col>
      <xdr:colOff>762000</xdr:colOff>
      <xdr:row>63</xdr:row>
      <xdr:rowOff>790575</xdr:rowOff>
    </xdr:to>
    <xdr:pic>
      <xdr:nvPicPr>
        <xdr:cNvPr id="1086" name="Picture 124" descr="$E$68"/>
        <xdr:cNvPicPr>
          <a:picLocks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4972050" y="506444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64</xdr:row>
      <xdr:rowOff>28575</xdr:rowOff>
    </xdr:from>
    <xdr:to>
      <xdr:col>4</xdr:col>
      <xdr:colOff>762000</xdr:colOff>
      <xdr:row>64</xdr:row>
      <xdr:rowOff>790575</xdr:rowOff>
    </xdr:to>
    <xdr:pic>
      <xdr:nvPicPr>
        <xdr:cNvPr id="1087" name="Picture 126" descr="$E$69"/>
        <xdr:cNvPicPr>
          <a:picLocks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4972050" y="514635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65</xdr:row>
      <xdr:rowOff>28575</xdr:rowOff>
    </xdr:from>
    <xdr:to>
      <xdr:col>4</xdr:col>
      <xdr:colOff>809625</xdr:colOff>
      <xdr:row>65</xdr:row>
      <xdr:rowOff>790575</xdr:rowOff>
    </xdr:to>
    <xdr:pic>
      <xdr:nvPicPr>
        <xdr:cNvPr id="1088" name="Picture 128" descr="$E$70"/>
        <xdr:cNvPicPr>
          <a:picLocks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4933950" y="522827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66</xdr:row>
      <xdr:rowOff>28575</xdr:rowOff>
    </xdr:from>
    <xdr:to>
      <xdr:col>4</xdr:col>
      <xdr:colOff>762000</xdr:colOff>
      <xdr:row>66</xdr:row>
      <xdr:rowOff>790575</xdr:rowOff>
    </xdr:to>
    <xdr:pic>
      <xdr:nvPicPr>
        <xdr:cNvPr id="1089" name="Picture 130" descr="$E$71"/>
        <xdr:cNvPicPr>
          <a:picLocks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4972050" y="531018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67</xdr:row>
      <xdr:rowOff>28575</xdr:rowOff>
    </xdr:from>
    <xdr:to>
      <xdr:col>4</xdr:col>
      <xdr:colOff>762000</xdr:colOff>
      <xdr:row>67</xdr:row>
      <xdr:rowOff>790575</xdr:rowOff>
    </xdr:to>
    <xdr:pic>
      <xdr:nvPicPr>
        <xdr:cNvPr id="1090" name="Picture 132" descr="$E$72"/>
        <xdr:cNvPicPr>
          <a:picLocks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4972050" y="53921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68</xdr:row>
      <xdr:rowOff>28575</xdr:rowOff>
    </xdr:from>
    <xdr:to>
      <xdr:col>4</xdr:col>
      <xdr:colOff>762000</xdr:colOff>
      <xdr:row>68</xdr:row>
      <xdr:rowOff>790575</xdr:rowOff>
    </xdr:to>
    <xdr:pic>
      <xdr:nvPicPr>
        <xdr:cNvPr id="1091" name="Picture 134" descr="$E$73"/>
        <xdr:cNvPicPr>
          <a:picLocks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4972050" y="547401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69</xdr:row>
      <xdr:rowOff>28575</xdr:rowOff>
    </xdr:from>
    <xdr:to>
      <xdr:col>4</xdr:col>
      <xdr:colOff>762000</xdr:colOff>
      <xdr:row>69</xdr:row>
      <xdr:rowOff>790575</xdr:rowOff>
    </xdr:to>
    <xdr:pic>
      <xdr:nvPicPr>
        <xdr:cNvPr id="1092" name="Picture 136" descr="$E$74"/>
        <xdr:cNvPicPr>
          <a:picLocks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4972050" y="555593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70</xdr:row>
      <xdr:rowOff>28575</xdr:rowOff>
    </xdr:from>
    <xdr:to>
      <xdr:col>4</xdr:col>
      <xdr:colOff>762000</xdr:colOff>
      <xdr:row>70</xdr:row>
      <xdr:rowOff>790575</xdr:rowOff>
    </xdr:to>
    <xdr:pic>
      <xdr:nvPicPr>
        <xdr:cNvPr id="1093" name="Picture 138" descr="$E$75"/>
        <xdr:cNvPicPr>
          <a:picLocks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4972050" y="563784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71</xdr:row>
      <xdr:rowOff>28575</xdr:rowOff>
    </xdr:from>
    <xdr:to>
      <xdr:col>4</xdr:col>
      <xdr:colOff>809625</xdr:colOff>
      <xdr:row>71</xdr:row>
      <xdr:rowOff>790575</xdr:rowOff>
    </xdr:to>
    <xdr:pic>
      <xdr:nvPicPr>
        <xdr:cNvPr id="1094" name="Picture 140" descr="$E$76"/>
        <xdr:cNvPicPr>
          <a:picLocks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4933950" y="571976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72</xdr:row>
      <xdr:rowOff>28575</xdr:rowOff>
    </xdr:from>
    <xdr:to>
      <xdr:col>4</xdr:col>
      <xdr:colOff>762000</xdr:colOff>
      <xdr:row>72</xdr:row>
      <xdr:rowOff>790575</xdr:rowOff>
    </xdr:to>
    <xdr:pic>
      <xdr:nvPicPr>
        <xdr:cNvPr id="1095" name="Picture 142" descr="$E$77"/>
        <xdr:cNvPicPr>
          <a:picLocks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4972050" y="580167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73</xdr:row>
      <xdr:rowOff>28575</xdr:rowOff>
    </xdr:from>
    <xdr:to>
      <xdr:col>4</xdr:col>
      <xdr:colOff>762000</xdr:colOff>
      <xdr:row>73</xdr:row>
      <xdr:rowOff>790575</xdr:rowOff>
    </xdr:to>
    <xdr:pic>
      <xdr:nvPicPr>
        <xdr:cNvPr id="1096" name="Picture 144" descr="$E$78"/>
        <xdr:cNvPicPr>
          <a:picLocks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4972050" y="588359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74</xdr:row>
      <xdr:rowOff>28575</xdr:rowOff>
    </xdr:from>
    <xdr:to>
      <xdr:col>4</xdr:col>
      <xdr:colOff>809625</xdr:colOff>
      <xdr:row>74</xdr:row>
      <xdr:rowOff>790575</xdr:rowOff>
    </xdr:to>
    <xdr:pic>
      <xdr:nvPicPr>
        <xdr:cNvPr id="1097" name="Picture 146" descr="$E$79"/>
        <xdr:cNvPicPr>
          <a:picLocks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4933950" y="596550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75</xdr:row>
      <xdr:rowOff>28575</xdr:rowOff>
    </xdr:from>
    <xdr:to>
      <xdr:col>4</xdr:col>
      <xdr:colOff>762000</xdr:colOff>
      <xdr:row>75</xdr:row>
      <xdr:rowOff>790575</xdr:rowOff>
    </xdr:to>
    <xdr:pic>
      <xdr:nvPicPr>
        <xdr:cNvPr id="1098" name="Picture 148" descr="$E$80"/>
        <xdr:cNvPicPr>
          <a:picLocks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4972050" y="604742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76</xdr:row>
      <xdr:rowOff>28575</xdr:rowOff>
    </xdr:from>
    <xdr:to>
      <xdr:col>4</xdr:col>
      <xdr:colOff>762000</xdr:colOff>
      <xdr:row>76</xdr:row>
      <xdr:rowOff>790575</xdr:rowOff>
    </xdr:to>
    <xdr:pic>
      <xdr:nvPicPr>
        <xdr:cNvPr id="1099" name="Picture 150" descr="$E$81"/>
        <xdr:cNvPicPr>
          <a:picLocks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4972050" y="612933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77</xdr:row>
      <xdr:rowOff>28575</xdr:rowOff>
    </xdr:from>
    <xdr:to>
      <xdr:col>4</xdr:col>
      <xdr:colOff>809625</xdr:colOff>
      <xdr:row>77</xdr:row>
      <xdr:rowOff>790575</xdr:rowOff>
    </xdr:to>
    <xdr:pic>
      <xdr:nvPicPr>
        <xdr:cNvPr id="1100" name="Picture 152" descr="$E$82"/>
        <xdr:cNvPicPr>
          <a:picLocks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4933950" y="621125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78</xdr:row>
      <xdr:rowOff>28575</xdr:rowOff>
    </xdr:from>
    <xdr:to>
      <xdr:col>4</xdr:col>
      <xdr:colOff>762000</xdr:colOff>
      <xdr:row>78</xdr:row>
      <xdr:rowOff>790575</xdr:rowOff>
    </xdr:to>
    <xdr:pic>
      <xdr:nvPicPr>
        <xdr:cNvPr id="1101" name="Picture 154" descr="$E$83"/>
        <xdr:cNvPicPr>
          <a:picLocks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4972050" y="629316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79</xdr:row>
      <xdr:rowOff>28575</xdr:rowOff>
    </xdr:from>
    <xdr:to>
      <xdr:col>4</xdr:col>
      <xdr:colOff>762000</xdr:colOff>
      <xdr:row>79</xdr:row>
      <xdr:rowOff>790575</xdr:rowOff>
    </xdr:to>
    <xdr:pic>
      <xdr:nvPicPr>
        <xdr:cNvPr id="1102" name="Picture 156" descr="$E$84"/>
        <xdr:cNvPicPr>
          <a:picLocks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4972050" y="637508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80</xdr:row>
      <xdr:rowOff>28575</xdr:rowOff>
    </xdr:from>
    <xdr:to>
      <xdr:col>4</xdr:col>
      <xdr:colOff>762000</xdr:colOff>
      <xdr:row>80</xdr:row>
      <xdr:rowOff>790575</xdr:rowOff>
    </xdr:to>
    <xdr:pic>
      <xdr:nvPicPr>
        <xdr:cNvPr id="1103" name="Picture 158" descr="$E$85"/>
        <xdr:cNvPicPr>
          <a:picLocks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4972050" y="645699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81</xdr:row>
      <xdr:rowOff>28575</xdr:rowOff>
    </xdr:from>
    <xdr:to>
      <xdr:col>4</xdr:col>
      <xdr:colOff>762000</xdr:colOff>
      <xdr:row>81</xdr:row>
      <xdr:rowOff>790575</xdr:rowOff>
    </xdr:to>
    <xdr:pic>
      <xdr:nvPicPr>
        <xdr:cNvPr id="1104" name="Picture 160" descr="$E$86"/>
        <xdr:cNvPicPr>
          <a:picLocks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4972050" y="653891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82</xdr:row>
      <xdr:rowOff>28575</xdr:rowOff>
    </xdr:from>
    <xdr:to>
      <xdr:col>4</xdr:col>
      <xdr:colOff>762000</xdr:colOff>
      <xdr:row>82</xdr:row>
      <xdr:rowOff>790575</xdr:rowOff>
    </xdr:to>
    <xdr:pic>
      <xdr:nvPicPr>
        <xdr:cNvPr id="1105" name="Picture 162" descr="$E$87"/>
        <xdr:cNvPicPr>
          <a:picLocks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4972050" y="662082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83</xdr:row>
      <xdr:rowOff>28575</xdr:rowOff>
    </xdr:from>
    <xdr:to>
      <xdr:col>4</xdr:col>
      <xdr:colOff>809625</xdr:colOff>
      <xdr:row>83</xdr:row>
      <xdr:rowOff>790575</xdr:rowOff>
    </xdr:to>
    <xdr:pic>
      <xdr:nvPicPr>
        <xdr:cNvPr id="1106" name="Picture 164" descr="$E$88"/>
        <xdr:cNvPicPr>
          <a:picLocks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4933950" y="670274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84</xdr:row>
      <xdr:rowOff>28575</xdr:rowOff>
    </xdr:from>
    <xdr:to>
      <xdr:col>4</xdr:col>
      <xdr:colOff>762000</xdr:colOff>
      <xdr:row>84</xdr:row>
      <xdr:rowOff>790575</xdr:rowOff>
    </xdr:to>
    <xdr:pic>
      <xdr:nvPicPr>
        <xdr:cNvPr id="1107" name="Picture 166" descr="$E$89"/>
        <xdr:cNvPicPr>
          <a:picLocks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4972050" y="678465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85</xdr:row>
      <xdr:rowOff>28575</xdr:rowOff>
    </xdr:from>
    <xdr:to>
      <xdr:col>4</xdr:col>
      <xdr:colOff>762000</xdr:colOff>
      <xdr:row>85</xdr:row>
      <xdr:rowOff>790575</xdr:rowOff>
    </xdr:to>
    <xdr:pic>
      <xdr:nvPicPr>
        <xdr:cNvPr id="1108" name="Picture 168" descr="$E$90"/>
        <xdr:cNvPicPr>
          <a:picLocks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4972050" y="686657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86</xdr:row>
      <xdr:rowOff>28575</xdr:rowOff>
    </xdr:from>
    <xdr:to>
      <xdr:col>4</xdr:col>
      <xdr:colOff>762000</xdr:colOff>
      <xdr:row>86</xdr:row>
      <xdr:rowOff>790575</xdr:rowOff>
    </xdr:to>
    <xdr:pic>
      <xdr:nvPicPr>
        <xdr:cNvPr id="1109" name="Picture 170" descr="$E$91"/>
        <xdr:cNvPicPr>
          <a:picLocks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4972050" y="694848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87</xdr:row>
      <xdr:rowOff>28575</xdr:rowOff>
    </xdr:from>
    <xdr:to>
      <xdr:col>4</xdr:col>
      <xdr:colOff>762000</xdr:colOff>
      <xdr:row>87</xdr:row>
      <xdr:rowOff>790575</xdr:rowOff>
    </xdr:to>
    <xdr:pic>
      <xdr:nvPicPr>
        <xdr:cNvPr id="1110" name="Picture 172" descr="$E$92"/>
        <xdr:cNvPicPr>
          <a:picLocks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4972050" y="70304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88</xdr:row>
      <xdr:rowOff>28575</xdr:rowOff>
    </xdr:from>
    <xdr:to>
      <xdr:col>4</xdr:col>
      <xdr:colOff>809625</xdr:colOff>
      <xdr:row>88</xdr:row>
      <xdr:rowOff>790575</xdr:rowOff>
    </xdr:to>
    <xdr:pic>
      <xdr:nvPicPr>
        <xdr:cNvPr id="1111" name="Picture 174" descr="$E$93"/>
        <xdr:cNvPicPr>
          <a:picLocks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4933950" y="711231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89</xdr:row>
      <xdr:rowOff>28575</xdr:rowOff>
    </xdr:from>
    <xdr:to>
      <xdr:col>4</xdr:col>
      <xdr:colOff>809625</xdr:colOff>
      <xdr:row>89</xdr:row>
      <xdr:rowOff>790575</xdr:rowOff>
    </xdr:to>
    <xdr:pic>
      <xdr:nvPicPr>
        <xdr:cNvPr id="1112" name="Picture 176" descr="$E$94"/>
        <xdr:cNvPicPr>
          <a:picLocks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4933950" y="719423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90</xdr:row>
      <xdr:rowOff>28575</xdr:rowOff>
    </xdr:from>
    <xdr:to>
      <xdr:col>4</xdr:col>
      <xdr:colOff>809625</xdr:colOff>
      <xdr:row>90</xdr:row>
      <xdr:rowOff>790575</xdr:rowOff>
    </xdr:to>
    <xdr:pic>
      <xdr:nvPicPr>
        <xdr:cNvPr id="1113" name="Picture 178" descr="$E$95"/>
        <xdr:cNvPicPr>
          <a:picLocks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4933950" y="727614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91</xdr:row>
      <xdr:rowOff>28575</xdr:rowOff>
    </xdr:from>
    <xdr:to>
      <xdr:col>4</xdr:col>
      <xdr:colOff>762000</xdr:colOff>
      <xdr:row>91</xdr:row>
      <xdr:rowOff>790575</xdr:rowOff>
    </xdr:to>
    <xdr:pic>
      <xdr:nvPicPr>
        <xdr:cNvPr id="1114" name="Picture 180" descr="$E$96"/>
        <xdr:cNvPicPr>
          <a:picLocks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4972050" y="735806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92</xdr:row>
      <xdr:rowOff>28575</xdr:rowOff>
    </xdr:from>
    <xdr:to>
      <xdr:col>4</xdr:col>
      <xdr:colOff>809625</xdr:colOff>
      <xdr:row>92</xdr:row>
      <xdr:rowOff>790575</xdr:rowOff>
    </xdr:to>
    <xdr:pic>
      <xdr:nvPicPr>
        <xdr:cNvPr id="1115" name="Picture 182" descr="$E$97"/>
        <xdr:cNvPicPr>
          <a:picLocks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4933950" y="743997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93</xdr:row>
      <xdr:rowOff>28575</xdr:rowOff>
    </xdr:from>
    <xdr:to>
      <xdr:col>4</xdr:col>
      <xdr:colOff>809625</xdr:colOff>
      <xdr:row>93</xdr:row>
      <xdr:rowOff>790575</xdr:rowOff>
    </xdr:to>
    <xdr:pic>
      <xdr:nvPicPr>
        <xdr:cNvPr id="1116" name="Picture 184" descr="$E$98"/>
        <xdr:cNvPicPr>
          <a:picLocks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4933950" y="752189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94</xdr:row>
      <xdr:rowOff>28575</xdr:rowOff>
    </xdr:from>
    <xdr:to>
      <xdr:col>4</xdr:col>
      <xdr:colOff>809625</xdr:colOff>
      <xdr:row>94</xdr:row>
      <xdr:rowOff>790575</xdr:rowOff>
    </xdr:to>
    <xdr:pic>
      <xdr:nvPicPr>
        <xdr:cNvPr id="1117" name="Picture 186" descr="$E$99"/>
        <xdr:cNvPicPr>
          <a:picLocks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4933950" y="760380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95</xdr:row>
      <xdr:rowOff>28575</xdr:rowOff>
    </xdr:from>
    <xdr:to>
      <xdr:col>4</xdr:col>
      <xdr:colOff>762000</xdr:colOff>
      <xdr:row>95</xdr:row>
      <xdr:rowOff>790575</xdr:rowOff>
    </xdr:to>
    <xdr:pic>
      <xdr:nvPicPr>
        <xdr:cNvPr id="1118" name="Picture 188" descr="$E$100"/>
        <xdr:cNvPicPr>
          <a:picLocks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4972050" y="768572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96</xdr:row>
      <xdr:rowOff>28575</xdr:rowOff>
    </xdr:from>
    <xdr:to>
      <xdr:col>4</xdr:col>
      <xdr:colOff>762000</xdr:colOff>
      <xdr:row>96</xdr:row>
      <xdr:rowOff>790575</xdr:rowOff>
    </xdr:to>
    <xdr:pic>
      <xdr:nvPicPr>
        <xdr:cNvPr id="1119" name="Picture 190" descr="$E$101"/>
        <xdr:cNvPicPr>
          <a:picLocks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4972050" y="776763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97</xdr:row>
      <xdr:rowOff>28575</xdr:rowOff>
    </xdr:from>
    <xdr:to>
      <xdr:col>4</xdr:col>
      <xdr:colOff>762000</xdr:colOff>
      <xdr:row>97</xdr:row>
      <xdr:rowOff>790575</xdr:rowOff>
    </xdr:to>
    <xdr:pic>
      <xdr:nvPicPr>
        <xdr:cNvPr id="1120" name="Picture 192" descr="$E$102"/>
        <xdr:cNvPicPr>
          <a:picLocks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4972050" y="784955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98</xdr:row>
      <xdr:rowOff>28575</xdr:rowOff>
    </xdr:from>
    <xdr:to>
      <xdr:col>4</xdr:col>
      <xdr:colOff>762000</xdr:colOff>
      <xdr:row>98</xdr:row>
      <xdr:rowOff>790575</xdr:rowOff>
    </xdr:to>
    <xdr:pic>
      <xdr:nvPicPr>
        <xdr:cNvPr id="1121" name="Picture 194" descr="$E$103"/>
        <xdr:cNvPicPr>
          <a:picLocks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4972050" y="793146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99</xdr:row>
      <xdr:rowOff>28575</xdr:rowOff>
    </xdr:from>
    <xdr:to>
      <xdr:col>4</xdr:col>
      <xdr:colOff>762000</xdr:colOff>
      <xdr:row>99</xdr:row>
      <xdr:rowOff>790575</xdr:rowOff>
    </xdr:to>
    <xdr:pic>
      <xdr:nvPicPr>
        <xdr:cNvPr id="1122" name="Picture 196" descr="$E$104"/>
        <xdr:cNvPicPr>
          <a:picLocks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4972050" y="801338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100</xdr:row>
      <xdr:rowOff>28575</xdr:rowOff>
    </xdr:from>
    <xdr:to>
      <xdr:col>4</xdr:col>
      <xdr:colOff>762000</xdr:colOff>
      <xdr:row>100</xdr:row>
      <xdr:rowOff>790575</xdr:rowOff>
    </xdr:to>
    <xdr:pic>
      <xdr:nvPicPr>
        <xdr:cNvPr id="1123" name="Picture 198" descr="$E$105"/>
        <xdr:cNvPicPr>
          <a:picLocks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4972050" y="809529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101</xdr:row>
      <xdr:rowOff>28575</xdr:rowOff>
    </xdr:from>
    <xdr:to>
      <xdr:col>4</xdr:col>
      <xdr:colOff>762000</xdr:colOff>
      <xdr:row>101</xdr:row>
      <xdr:rowOff>790575</xdr:rowOff>
    </xdr:to>
    <xdr:pic>
      <xdr:nvPicPr>
        <xdr:cNvPr id="1124" name="Picture 200" descr="$E$106"/>
        <xdr:cNvPicPr>
          <a:picLocks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4972050" y="817721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102</xdr:row>
      <xdr:rowOff>28575</xdr:rowOff>
    </xdr:from>
    <xdr:to>
      <xdr:col>4</xdr:col>
      <xdr:colOff>762000</xdr:colOff>
      <xdr:row>102</xdr:row>
      <xdr:rowOff>790575</xdr:rowOff>
    </xdr:to>
    <xdr:pic>
      <xdr:nvPicPr>
        <xdr:cNvPr id="1125" name="Picture 202" descr="$E$107"/>
        <xdr:cNvPicPr>
          <a:picLocks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4972050" y="825912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103</xdr:row>
      <xdr:rowOff>28575</xdr:rowOff>
    </xdr:from>
    <xdr:to>
      <xdr:col>4</xdr:col>
      <xdr:colOff>762000</xdr:colOff>
      <xdr:row>103</xdr:row>
      <xdr:rowOff>790575</xdr:rowOff>
    </xdr:to>
    <xdr:pic>
      <xdr:nvPicPr>
        <xdr:cNvPr id="1126" name="Picture 204" descr="$E$108"/>
        <xdr:cNvPicPr>
          <a:picLocks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972050" y="834104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104</xdr:row>
      <xdr:rowOff>28575</xdr:rowOff>
    </xdr:from>
    <xdr:to>
      <xdr:col>4</xdr:col>
      <xdr:colOff>762000</xdr:colOff>
      <xdr:row>104</xdr:row>
      <xdr:rowOff>790575</xdr:rowOff>
    </xdr:to>
    <xdr:pic>
      <xdr:nvPicPr>
        <xdr:cNvPr id="1127" name="Picture 206" descr="$E$109"/>
        <xdr:cNvPicPr>
          <a:picLocks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972050" y="842295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105</xdr:row>
      <xdr:rowOff>28575</xdr:rowOff>
    </xdr:from>
    <xdr:to>
      <xdr:col>4</xdr:col>
      <xdr:colOff>762000</xdr:colOff>
      <xdr:row>105</xdr:row>
      <xdr:rowOff>790575</xdr:rowOff>
    </xdr:to>
    <xdr:pic>
      <xdr:nvPicPr>
        <xdr:cNvPr id="1128" name="Picture 208" descr="$E$110"/>
        <xdr:cNvPicPr>
          <a:picLocks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972050" y="850487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106</xdr:row>
      <xdr:rowOff>28575</xdr:rowOff>
    </xdr:from>
    <xdr:to>
      <xdr:col>4</xdr:col>
      <xdr:colOff>762000</xdr:colOff>
      <xdr:row>106</xdr:row>
      <xdr:rowOff>790575</xdr:rowOff>
    </xdr:to>
    <xdr:pic>
      <xdr:nvPicPr>
        <xdr:cNvPr id="1129" name="Picture 210" descr="$E$111"/>
        <xdr:cNvPicPr>
          <a:picLocks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972050" y="858678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107</xdr:row>
      <xdr:rowOff>28575</xdr:rowOff>
    </xdr:from>
    <xdr:to>
      <xdr:col>4</xdr:col>
      <xdr:colOff>762000</xdr:colOff>
      <xdr:row>107</xdr:row>
      <xdr:rowOff>790575</xdr:rowOff>
    </xdr:to>
    <xdr:pic>
      <xdr:nvPicPr>
        <xdr:cNvPr id="1130" name="Picture 212" descr="$E$112"/>
        <xdr:cNvPicPr>
          <a:picLocks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972050" y="86687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108</xdr:row>
      <xdr:rowOff>28575</xdr:rowOff>
    </xdr:from>
    <xdr:to>
      <xdr:col>4</xdr:col>
      <xdr:colOff>762000</xdr:colOff>
      <xdr:row>108</xdr:row>
      <xdr:rowOff>790575</xdr:rowOff>
    </xdr:to>
    <xdr:pic>
      <xdr:nvPicPr>
        <xdr:cNvPr id="1131" name="Picture 214" descr="$E$113"/>
        <xdr:cNvPicPr>
          <a:picLocks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972050" y="875061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109</xdr:row>
      <xdr:rowOff>28575</xdr:rowOff>
    </xdr:from>
    <xdr:to>
      <xdr:col>4</xdr:col>
      <xdr:colOff>762000</xdr:colOff>
      <xdr:row>109</xdr:row>
      <xdr:rowOff>790575</xdr:rowOff>
    </xdr:to>
    <xdr:pic>
      <xdr:nvPicPr>
        <xdr:cNvPr id="1132" name="Picture 216" descr="$E$114"/>
        <xdr:cNvPicPr>
          <a:picLocks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4972050" y="883253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110</xdr:row>
      <xdr:rowOff>28575</xdr:rowOff>
    </xdr:from>
    <xdr:to>
      <xdr:col>4</xdr:col>
      <xdr:colOff>762000</xdr:colOff>
      <xdr:row>110</xdr:row>
      <xdr:rowOff>790575</xdr:rowOff>
    </xdr:to>
    <xdr:pic>
      <xdr:nvPicPr>
        <xdr:cNvPr id="1133" name="Picture 218" descr="$E$115"/>
        <xdr:cNvPicPr>
          <a:picLocks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4972050" y="891444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111</xdr:row>
      <xdr:rowOff>28575</xdr:rowOff>
    </xdr:from>
    <xdr:to>
      <xdr:col>4</xdr:col>
      <xdr:colOff>762000</xdr:colOff>
      <xdr:row>111</xdr:row>
      <xdr:rowOff>790575</xdr:rowOff>
    </xdr:to>
    <xdr:pic>
      <xdr:nvPicPr>
        <xdr:cNvPr id="1134" name="Picture 220" descr="$E$116"/>
        <xdr:cNvPicPr>
          <a:picLocks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4972050" y="899636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112</xdr:row>
      <xdr:rowOff>28575</xdr:rowOff>
    </xdr:from>
    <xdr:to>
      <xdr:col>4</xdr:col>
      <xdr:colOff>809625</xdr:colOff>
      <xdr:row>112</xdr:row>
      <xdr:rowOff>790575</xdr:rowOff>
    </xdr:to>
    <xdr:pic>
      <xdr:nvPicPr>
        <xdr:cNvPr id="1135" name="Picture 222" descr="$E$117"/>
        <xdr:cNvPicPr>
          <a:picLocks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4933950" y="907827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113</xdr:row>
      <xdr:rowOff>28575</xdr:rowOff>
    </xdr:from>
    <xdr:to>
      <xdr:col>4</xdr:col>
      <xdr:colOff>809625</xdr:colOff>
      <xdr:row>113</xdr:row>
      <xdr:rowOff>790575</xdr:rowOff>
    </xdr:to>
    <xdr:pic>
      <xdr:nvPicPr>
        <xdr:cNvPr id="1136" name="Picture 224" descr="$E$118"/>
        <xdr:cNvPicPr>
          <a:picLocks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4933950" y="916019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114</xdr:row>
      <xdr:rowOff>28575</xdr:rowOff>
    </xdr:from>
    <xdr:to>
      <xdr:col>4</xdr:col>
      <xdr:colOff>809625</xdr:colOff>
      <xdr:row>114</xdr:row>
      <xdr:rowOff>790575</xdr:rowOff>
    </xdr:to>
    <xdr:pic>
      <xdr:nvPicPr>
        <xdr:cNvPr id="1137" name="Picture 226" descr="$E$119"/>
        <xdr:cNvPicPr>
          <a:picLocks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4933950" y="924210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115</xdr:row>
      <xdr:rowOff>28575</xdr:rowOff>
    </xdr:from>
    <xdr:to>
      <xdr:col>4</xdr:col>
      <xdr:colOff>809625</xdr:colOff>
      <xdr:row>115</xdr:row>
      <xdr:rowOff>790575</xdr:rowOff>
    </xdr:to>
    <xdr:pic>
      <xdr:nvPicPr>
        <xdr:cNvPr id="1138" name="Picture 228" descr="$E$120"/>
        <xdr:cNvPicPr>
          <a:picLocks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4933950" y="932402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116</xdr:row>
      <xdr:rowOff>28575</xdr:rowOff>
    </xdr:from>
    <xdr:to>
      <xdr:col>4</xdr:col>
      <xdr:colOff>809625</xdr:colOff>
      <xdr:row>116</xdr:row>
      <xdr:rowOff>790575</xdr:rowOff>
    </xdr:to>
    <xdr:pic>
      <xdr:nvPicPr>
        <xdr:cNvPr id="1139" name="Picture 230" descr="$E$121"/>
        <xdr:cNvPicPr>
          <a:picLocks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4933950" y="940593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117</xdr:row>
      <xdr:rowOff>28575</xdr:rowOff>
    </xdr:from>
    <xdr:to>
      <xdr:col>4</xdr:col>
      <xdr:colOff>809625</xdr:colOff>
      <xdr:row>117</xdr:row>
      <xdr:rowOff>790575</xdr:rowOff>
    </xdr:to>
    <xdr:pic>
      <xdr:nvPicPr>
        <xdr:cNvPr id="1140" name="Picture 232" descr="$E$122"/>
        <xdr:cNvPicPr>
          <a:picLocks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4933950" y="948785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118</xdr:row>
      <xdr:rowOff>28575</xdr:rowOff>
    </xdr:from>
    <xdr:to>
      <xdr:col>4</xdr:col>
      <xdr:colOff>762000</xdr:colOff>
      <xdr:row>118</xdr:row>
      <xdr:rowOff>790575</xdr:rowOff>
    </xdr:to>
    <xdr:pic>
      <xdr:nvPicPr>
        <xdr:cNvPr id="1141" name="Picture 234" descr="$E$123"/>
        <xdr:cNvPicPr>
          <a:picLocks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4972050" y="956976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119</xdr:row>
      <xdr:rowOff>28575</xdr:rowOff>
    </xdr:from>
    <xdr:to>
      <xdr:col>4</xdr:col>
      <xdr:colOff>762000</xdr:colOff>
      <xdr:row>119</xdr:row>
      <xdr:rowOff>790575</xdr:rowOff>
    </xdr:to>
    <xdr:pic>
      <xdr:nvPicPr>
        <xdr:cNvPr id="1142" name="Picture 236" descr="$E$124"/>
        <xdr:cNvPicPr>
          <a:picLocks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4972050" y="965168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120</xdr:row>
      <xdr:rowOff>28575</xdr:rowOff>
    </xdr:from>
    <xdr:to>
      <xdr:col>4</xdr:col>
      <xdr:colOff>762000</xdr:colOff>
      <xdr:row>120</xdr:row>
      <xdr:rowOff>790575</xdr:rowOff>
    </xdr:to>
    <xdr:pic>
      <xdr:nvPicPr>
        <xdr:cNvPr id="1143" name="Picture 238" descr="$E$125"/>
        <xdr:cNvPicPr>
          <a:picLocks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4972050" y="973359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121</xdr:row>
      <xdr:rowOff>28575</xdr:rowOff>
    </xdr:from>
    <xdr:to>
      <xdr:col>4</xdr:col>
      <xdr:colOff>762000</xdr:colOff>
      <xdr:row>121</xdr:row>
      <xdr:rowOff>790575</xdr:rowOff>
    </xdr:to>
    <xdr:pic>
      <xdr:nvPicPr>
        <xdr:cNvPr id="1144" name="Picture 240" descr="$E$126"/>
        <xdr:cNvPicPr>
          <a:picLocks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4972050" y="981551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122</xdr:row>
      <xdr:rowOff>28575</xdr:rowOff>
    </xdr:from>
    <xdr:to>
      <xdr:col>4</xdr:col>
      <xdr:colOff>762000</xdr:colOff>
      <xdr:row>122</xdr:row>
      <xdr:rowOff>790575</xdr:rowOff>
    </xdr:to>
    <xdr:pic>
      <xdr:nvPicPr>
        <xdr:cNvPr id="1145" name="Picture 242" descr="$E$127"/>
        <xdr:cNvPicPr>
          <a:picLocks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4972050" y="989742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123</xdr:row>
      <xdr:rowOff>28575</xdr:rowOff>
    </xdr:from>
    <xdr:to>
      <xdr:col>4</xdr:col>
      <xdr:colOff>762000</xdr:colOff>
      <xdr:row>123</xdr:row>
      <xdr:rowOff>790575</xdr:rowOff>
    </xdr:to>
    <xdr:pic>
      <xdr:nvPicPr>
        <xdr:cNvPr id="1146" name="Picture 244" descr="$E$128"/>
        <xdr:cNvPicPr>
          <a:picLocks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4972050" y="997934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124</xdr:row>
      <xdr:rowOff>28575</xdr:rowOff>
    </xdr:from>
    <xdr:to>
      <xdr:col>4</xdr:col>
      <xdr:colOff>762000</xdr:colOff>
      <xdr:row>124</xdr:row>
      <xdr:rowOff>790575</xdr:rowOff>
    </xdr:to>
    <xdr:pic>
      <xdr:nvPicPr>
        <xdr:cNvPr id="1147" name="Picture 246" descr="$E$129"/>
        <xdr:cNvPicPr>
          <a:picLocks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4972050" y="1006125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125</xdr:row>
      <xdr:rowOff>28575</xdr:rowOff>
    </xdr:from>
    <xdr:to>
      <xdr:col>4</xdr:col>
      <xdr:colOff>762000</xdr:colOff>
      <xdr:row>125</xdr:row>
      <xdr:rowOff>790575</xdr:rowOff>
    </xdr:to>
    <xdr:pic>
      <xdr:nvPicPr>
        <xdr:cNvPr id="1148" name="Picture 248" descr="$E$130"/>
        <xdr:cNvPicPr>
          <a:picLocks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4972050" y="1014317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126</xdr:row>
      <xdr:rowOff>28575</xdr:rowOff>
    </xdr:from>
    <xdr:to>
      <xdr:col>4</xdr:col>
      <xdr:colOff>762000</xdr:colOff>
      <xdr:row>126</xdr:row>
      <xdr:rowOff>790575</xdr:rowOff>
    </xdr:to>
    <xdr:pic>
      <xdr:nvPicPr>
        <xdr:cNvPr id="1149" name="Picture 250" descr="$E$131"/>
        <xdr:cNvPicPr>
          <a:picLocks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4972050" y="1022508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127</xdr:row>
      <xdr:rowOff>28575</xdr:rowOff>
    </xdr:from>
    <xdr:to>
      <xdr:col>4</xdr:col>
      <xdr:colOff>762000</xdr:colOff>
      <xdr:row>127</xdr:row>
      <xdr:rowOff>790575</xdr:rowOff>
    </xdr:to>
    <xdr:pic>
      <xdr:nvPicPr>
        <xdr:cNvPr id="1150" name="Picture 252" descr="$E$132"/>
        <xdr:cNvPicPr>
          <a:picLocks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4972050" y="103070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128</xdr:row>
      <xdr:rowOff>28575</xdr:rowOff>
    </xdr:from>
    <xdr:to>
      <xdr:col>4</xdr:col>
      <xdr:colOff>762000</xdr:colOff>
      <xdr:row>128</xdr:row>
      <xdr:rowOff>790575</xdr:rowOff>
    </xdr:to>
    <xdr:pic>
      <xdr:nvPicPr>
        <xdr:cNvPr id="1151" name="Picture 254" descr="$E$133"/>
        <xdr:cNvPicPr>
          <a:picLocks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4972050" y="1038891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129</xdr:row>
      <xdr:rowOff>28575</xdr:rowOff>
    </xdr:from>
    <xdr:to>
      <xdr:col>4</xdr:col>
      <xdr:colOff>762000</xdr:colOff>
      <xdr:row>129</xdr:row>
      <xdr:rowOff>790575</xdr:rowOff>
    </xdr:to>
    <xdr:pic>
      <xdr:nvPicPr>
        <xdr:cNvPr id="1152" name="Picture 256" descr="$E$134"/>
        <xdr:cNvPicPr>
          <a:picLocks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4972050" y="1047083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130</xdr:row>
      <xdr:rowOff>28575</xdr:rowOff>
    </xdr:from>
    <xdr:to>
      <xdr:col>4</xdr:col>
      <xdr:colOff>762000</xdr:colOff>
      <xdr:row>130</xdr:row>
      <xdr:rowOff>790575</xdr:rowOff>
    </xdr:to>
    <xdr:pic>
      <xdr:nvPicPr>
        <xdr:cNvPr id="1153" name="Picture 258" descr="$E$135"/>
        <xdr:cNvPicPr>
          <a:picLocks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4972050" y="1055274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131</xdr:row>
      <xdr:rowOff>28575</xdr:rowOff>
    </xdr:from>
    <xdr:to>
      <xdr:col>4</xdr:col>
      <xdr:colOff>762000</xdr:colOff>
      <xdr:row>131</xdr:row>
      <xdr:rowOff>790575</xdr:rowOff>
    </xdr:to>
    <xdr:pic>
      <xdr:nvPicPr>
        <xdr:cNvPr id="1154" name="Picture 260" descr="$E$136"/>
        <xdr:cNvPicPr>
          <a:picLocks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4972050" y="1063466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132</xdr:row>
      <xdr:rowOff>28575</xdr:rowOff>
    </xdr:from>
    <xdr:to>
      <xdr:col>4</xdr:col>
      <xdr:colOff>762000</xdr:colOff>
      <xdr:row>132</xdr:row>
      <xdr:rowOff>790575</xdr:rowOff>
    </xdr:to>
    <xdr:pic>
      <xdr:nvPicPr>
        <xdr:cNvPr id="1155" name="Picture 262" descr="$E$137"/>
        <xdr:cNvPicPr>
          <a:picLocks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4972050" y="1071657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133</xdr:row>
      <xdr:rowOff>28575</xdr:rowOff>
    </xdr:from>
    <xdr:to>
      <xdr:col>4</xdr:col>
      <xdr:colOff>762000</xdr:colOff>
      <xdr:row>133</xdr:row>
      <xdr:rowOff>790575</xdr:rowOff>
    </xdr:to>
    <xdr:pic>
      <xdr:nvPicPr>
        <xdr:cNvPr id="1156" name="Picture 264" descr="$E$138"/>
        <xdr:cNvPicPr>
          <a:picLocks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4972050" y="1079849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134</xdr:row>
      <xdr:rowOff>28575</xdr:rowOff>
    </xdr:from>
    <xdr:to>
      <xdr:col>4</xdr:col>
      <xdr:colOff>762000</xdr:colOff>
      <xdr:row>134</xdr:row>
      <xdr:rowOff>790575</xdr:rowOff>
    </xdr:to>
    <xdr:pic>
      <xdr:nvPicPr>
        <xdr:cNvPr id="1157" name="Picture 266" descr="$E$139"/>
        <xdr:cNvPicPr>
          <a:picLocks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4972050" y="1088040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135</xdr:row>
      <xdr:rowOff>28575</xdr:rowOff>
    </xdr:from>
    <xdr:to>
      <xdr:col>4</xdr:col>
      <xdr:colOff>762000</xdr:colOff>
      <xdr:row>135</xdr:row>
      <xdr:rowOff>790575</xdr:rowOff>
    </xdr:to>
    <xdr:pic>
      <xdr:nvPicPr>
        <xdr:cNvPr id="1158" name="Picture 268" descr="$E$140"/>
        <xdr:cNvPicPr>
          <a:picLocks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4972050" y="1096232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136</xdr:row>
      <xdr:rowOff>28575</xdr:rowOff>
    </xdr:from>
    <xdr:to>
      <xdr:col>4</xdr:col>
      <xdr:colOff>762000</xdr:colOff>
      <xdr:row>136</xdr:row>
      <xdr:rowOff>790575</xdr:rowOff>
    </xdr:to>
    <xdr:pic>
      <xdr:nvPicPr>
        <xdr:cNvPr id="1159" name="Picture 270" descr="$E$141"/>
        <xdr:cNvPicPr>
          <a:picLocks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4972050" y="1104423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137</xdr:row>
      <xdr:rowOff>28575</xdr:rowOff>
    </xdr:from>
    <xdr:to>
      <xdr:col>4</xdr:col>
      <xdr:colOff>809625</xdr:colOff>
      <xdr:row>137</xdr:row>
      <xdr:rowOff>790575</xdr:rowOff>
    </xdr:to>
    <xdr:pic>
      <xdr:nvPicPr>
        <xdr:cNvPr id="1160" name="Picture 272" descr="$E$142"/>
        <xdr:cNvPicPr>
          <a:picLocks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4933950" y="1112615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138</xdr:row>
      <xdr:rowOff>28575</xdr:rowOff>
    </xdr:from>
    <xdr:to>
      <xdr:col>4</xdr:col>
      <xdr:colOff>809625</xdr:colOff>
      <xdr:row>138</xdr:row>
      <xdr:rowOff>790575</xdr:rowOff>
    </xdr:to>
    <xdr:pic>
      <xdr:nvPicPr>
        <xdr:cNvPr id="1161" name="Picture 274" descr="$E$143"/>
        <xdr:cNvPicPr>
          <a:picLocks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4933950" y="1120806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139</xdr:row>
      <xdr:rowOff>28575</xdr:rowOff>
    </xdr:from>
    <xdr:to>
      <xdr:col>4</xdr:col>
      <xdr:colOff>809625</xdr:colOff>
      <xdr:row>139</xdr:row>
      <xdr:rowOff>790575</xdr:rowOff>
    </xdr:to>
    <xdr:pic>
      <xdr:nvPicPr>
        <xdr:cNvPr id="1162" name="Picture 276" descr="$E$144"/>
        <xdr:cNvPicPr>
          <a:picLocks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4933950" y="1128998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140</xdr:row>
      <xdr:rowOff>28575</xdr:rowOff>
    </xdr:from>
    <xdr:to>
      <xdr:col>4</xdr:col>
      <xdr:colOff>809625</xdr:colOff>
      <xdr:row>140</xdr:row>
      <xdr:rowOff>790575</xdr:rowOff>
    </xdr:to>
    <xdr:pic>
      <xdr:nvPicPr>
        <xdr:cNvPr id="1163" name="Picture 278" descr="$E$145"/>
        <xdr:cNvPicPr>
          <a:picLocks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4933950" y="1137189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141</xdr:row>
      <xdr:rowOff>28575</xdr:rowOff>
    </xdr:from>
    <xdr:to>
      <xdr:col>4</xdr:col>
      <xdr:colOff>762000</xdr:colOff>
      <xdr:row>141</xdr:row>
      <xdr:rowOff>790575</xdr:rowOff>
    </xdr:to>
    <xdr:pic>
      <xdr:nvPicPr>
        <xdr:cNvPr id="1164" name="Picture 280" descr="$E$146"/>
        <xdr:cNvPicPr>
          <a:picLocks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4972050" y="1145381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142</xdr:row>
      <xdr:rowOff>28575</xdr:rowOff>
    </xdr:from>
    <xdr:to>
      <xdr:col>4</xdr:col>
      <xdr:colOff>762000</xdr:colOff>
      <xdr:row>142</xdr:row>
      <xdr:rowOff>790575</xdr:rowOff>
    </xdr:to>
    <xdr:pic>
      <xdr:nvPicPr>
        <xdr:cNvPr id="1165" name="Picture 282" descr="$E$147"/>
        <xdr:cNvPicPr>
          <a:picLocks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4972050" y="1153572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143</xdr:row>
      <xdr:rowOff>28575</xdr:rowOff>
    </xdr:from>
    <xdr:to>
      <xdr:col>4</xdr:col>
      <xdr:colOff>762000</xdr:colOff>
      <xdr:row>143</xdr:row>
      <xdr:rowOff>790575</xdr:rowOff>
    </xdr:to>
    <xdr:pic>
      <xdr:nvPicPr>
        <xdr:cNvPr id="1166" name="Picture 284" descr="$E$148"/>
        <xdr:cNvPicPr>
          <a:picLocks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4972050" y="1161764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144</xdr:row>
      <xdr:rowOff>28575</xdr:rowOff>
    </xdr:from>
    <xdr:to>
      <xdr:col>4</xdr:col>
      <xdr:colOff>762000</xdr:colOff>
      <xdr:row>144</xdr:row>
      <xdr:rowOff>790575</xdr:rowOff>
    </xdr:to>
    <xdr:pic>
      <xdr:nvPicPr>
        <xdr:cNvPr id="1167" name="Picture 286" descr="$E$149"/>
        <xdr:cNvPicPr>
          <a:picLocks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4972050" y="1169955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145</xdr:row>
      <xdr:rowOff>28575</xdr:rowOff>
    </xdr:from>
    <xdr:to>
      <xdr:col>4</xdr:col>
      <xdr:colOff>762000</xdr:colOff>
      <xdr:row>145</xdr:row>
      <xdr:rowOff>790575</xdr:rowOff>
    </xdr:to>
    <xdr:pic>
      <xdr:nvPicPr>
        <xdr:cNvPr id="1168" name="Picture 288" descr="$E$150"/>
        <xdr:cNvPicPr>
          <a:picLocks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4972050" y="1178147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146</xdr:row>
      <xdr:rowOff>28575</xdr:rowOff>
    </xdr:from>
    <xdr:to>
      <xdr:col>4</xdr:col>
      <xdr:colOff>762000</xdr:colOff>
      <xdr:row>146</xdr:row>
      <xdr:rowOff>790575</xdr:rowOff>
    </xdr:to>
    <xdr:pic>
      <xdr:nvPicPr>
        <xdr:cNvPr id="1169" name="Picture 290" descr="$E$151"/>
        <xdr:cNvPicPr>
          <a:picLocks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4972050" y="1186338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147</xdr:row>
      <xdr:rowOff>28575</xdr:rowOff>
    </xdr:from>
    <xdr:to>
      <xdr:col>4</xdr:col>
      <xdr:colOff>762000</xdr:colOff>
      <xdr:row>147</xdr:row>
      <xdr:rowOff>790575</xdr:rowOff>
    </xdr:to>
    <xdr:pic>
      <xdr:nvPicPr>
        <xdr:cNvPr id="1170" name="Picture 292" descr="$E$152"/>
        <xdr:cNvPicPr>
          <a:picLocks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4972050" y="119453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148</xdr:row>
      <xdr:rowOff>28575</xdr:rowOff>
    </xdr:from>
    <xdr:to>
      <xdr:col>4</xdr:col>
      <xdr:colOff>809625</xdr:colOff>
      <xdr:row>148</xdr:row>
      <xdr:rowOff>790575</xdr:rowOff>
    </xdr:to>
    <xdr:pic>
      <xdr:nvPicPr>
        <xdr:cNvPr id="1171" name="Picture 294" descr="$E$153"/>
        <xdr:cNvPicPr>
          <a:picLocks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4933950" y="1202721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149</xdr:row>
      <xdr:rowOff>28575</xdr:rowOff>
    </xdr:from>
    <xdr:to>
      <xdr:col>4</xdr:col>
      <xdr:colOff>809625</xdr:colOff>
      <xdr:row>149</xdr:row>
      <xdr:rowOff>790575</xdr:rowOff>
    </xdr:to>
    <xdr:pic>
      <xdr:nvPicPr>
        <xdr:cNvPr id="1172" name="Picture 296" descr="$E$154"/>
        <xdr:cNvPicPr>
          <a:picLocks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4933950" y="1210913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150</xdr:row>
      <xdr:rowOff>28575</xdr:rowOff>
    </xdr:from>
    <xdr:to>
      <xdr:col>4</xdr:col>
      <xdr:colOff>809625</xdr:colOff>
      <xdr:row>150</xdr:row>
      <xdr:rowOff>790575</xdr:rowOff>
    </xdr:to>
    <xdr:pic>
      <xdr:nvPicPr>
        <xdr:cNvPr id="1173" name="Picture 298" descr="$E$155"/>
        <xdr:cNvPicPr>
          <a:picLocks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4933950" y="1219104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151</xdr:row>
      <xdr:rowOff>28575</xdr:rowOff>
    </xdr:from>
    <xdr:to>
      <xdr:col>4</xdr:col>
      <xdr:colOff>809625</xdr:colOff>
      <xdr:row>151</xdr:row>
      <xdr:rowOff>790575</xdr:rowOff>
    </xdr:to>
    <xdr:pic>
      <xdr:nvPicPr>
        <xdr:cNvPr id="1174" name="Picture 300" descr="$E$156"/>
        <xdr:cNvPicPr>
          <a:picLocks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4933950" y="1227296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152</xdr:row>
      <xdr:rowOff>28575</xdr:rowOff>
    </xdr:from>
    <xdr:to>
      <xdr:col>4</xdr:col>
      <xdr:colOff>809625</xdr:colOff>
      <xdr:row>152</xdr:row>
      <xdr:rowOff>790575</xdr:rowOff>
    </xdr:to>
    <xdr:pic>
      <xdr:nvPicPr>
        <xdr:cNvPr id="1175" name="Picture 302" descr="$E$157"/>
        <xdr:cNvPicPr>
          <a:picLocks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4933950" y="12354877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153</xdr:row>
      <xdr:rowOff>28575</xdr:rowOff>
    </xdr:from>
    <xdr:to>
      <xdr:col>4</xdr:col>
      <xdr:colOff>809625</xdr:colOff>
      <xdr:row>153</xdr:row>
      <xdr:rowOff>790575</xdr:rowOff>
    </xdr:to>
    <xdr:pic>
      <xdr:nvPicPr>
        <xdr:cNvPr id="1176" name="Picture 304" descr="$E$158"/>
        <xdr:cNvPicPr>
          <a:picLocks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4933950" y="1243679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154</xdr:row>
      <xdr:rowOff>28575</xdr:rowOff>
    </xdr:from>
    <xdr:to>
      <xdr:col>4</xdr:col>
      <xdr:colOff>762000</xdr:colOff>
      <xdr:row>154</xdr:row>
      <xdr:rowOff>790575</xdr:rowOff>
    </xdr:to>
    <xdr:pic>
      <xdr:nvPicPr>
        <xdr:cNvPr id="1177" name="Picture 306" descr="$E$159"/>
        <xdr:cNvPicPr>
          <a:picLocks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4972050" y="1251870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155</xdr:row>
      <xdr:rowOff>28575</xdr:rowOff>
    </xdr:from>
    <xdr:to>
      <xdr:col>4</xdr:col>
      <xdr:colOff>762000</xdr:colOff>
      <xdr:row>155</xdr:row>
      <xdr:rowOff>790575</xdr:rowOff>
    </xdr:to>
    <xdr:pic>
      <xdr:nvPicPr>
        <xdr:cNvPr id="1178" name="Picture 308" descr="$E$160"/>
        <xdr:cNvPicPr>
          <a:picLocks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4972050" y="1260062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156</xdr:row>
      <xdr:rowOff>28575</xdr:rowOff>
    </xdr:from>
    <xdr:to>
      <xdr:col>4</xdr:col>
      <xdr:colOff>762000</xdr:colOff>
      <xdr:row>156</xdr:row>
      <xdr:rowOff>790575</xdr:rowOff>
    </xdr:to>
    <xdr:pic>
      <xdr:nvPicPr>
        <xdr:cNvPr id="1179" name="Picture 310" descr="$E$161"/>
        <xdr:cNvPicPr>
          <a:picLocks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4972050" y="1268253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157</xdr:row>
      <xdr:rowOff>28575</xdr:rowOff>
    </xdr:from>
    <xdr:to>
      <xdr:col>4</xdr:col>
      <xdr:colOff>762000</xdr:colOff>
      <xdr:row>157</xdr:row>
      <xdr:rowOff>790575</xdr:rowOff>
    </xdr:to>
    <xdr:pic>
      <xdr:nvPicPr>
        <xdr:cNvPr id="1180" name="Picture 312" descr="$E$162"/>
        <xdr:cNvPicPr>
          <a:picLocks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4972050" y="1276445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158</xdr:row>
      <xdr:rowOff>28575</xdr:rowOff>
    </xdr:from>
    <xdr:to>
      <xdr:col>4</xdr:col>
      <xdr:colOff>762000</xdr:colOff>
      <xdr:row>158</xdr:row>
      <xdr:rowOff>790575</xdr:rowOff>
    </xdr:to>
    <xdr:pic>
      <xdr:nvPicPr>
        <xdr:cNvPr id="1181" name="Picture 314" descr="$E$163"/>
        <xdr:cNvPicPr>
          <a:picLocks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4972050" y="1284636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159</xdr:row>
      <xdr:rowOff>28575</xdr:rowOff>
    </xdr:from>
    <xdr:to>
      <xdr:col>4</xdr:col>
      <xdr:colOff>809625</xdr:colOff>
      <xdr:row>159</xdr:row>
      <xdr:rowOff>790575</xdr:rowOff>
    </xdr:to>
    <xdr:pic>
      <xdr:nvPicPr>
        <xdr:cNvPr id="1182" name="Picture 316" descr="$E$164"/>
        <xdr:cNvPicPr>
          <a:picLocks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4933950" y="1292828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160</xdr:row>
      <xdr:rowOff>28575</xdr:rowOff>
    </xdr:from>
    <xdr:to>
      <xdr:col>4</xdr:col>
      <xdr:colOff>762000</xdr:colOff>
      <xdr:row>160</xdr:row>
      <xdr:rowOff>790575</xdr:rowOff>
    </xdr:to>
    <xdr:pic>
      <xdr:nvPicPr>
        <xdr:cNvPr id="1183" name="Picture 318" descr="$E$165"/>
        <xdr:cNvPicPr>
          <a:picLocks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4972050" y="1301019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161</xdr:row>
      <xdr:rowOff>28575</xdr:rowOff>
    </xdr:from>
    <xdr:to>
      <xdr:col>4</xdr:col>
      <xdr:colOff>762000</xdr:colOff>
      <xdr:row>161</xdr:row>
      <xdr:rowOff>790575</xdr:rowOff>
    </xdr:to>
    <xdr:pic>
      <xdr:nvPicPr>
        <xdr:cNvPr id="1184" name="Picture 320" descr="$E$166"/>
        <xdr:cNvPicPr>
          <a:picLocks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4972050" y="1309211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162</xdr:row>
      <xdr:rowOff>28575</xdr:rowOff>
    </xdr:from>
    <xdr:to>
      <xdr:col>4</xdr:col>
      <xdr:colOff>762000</xdr:colOff>
      <xdr:row>162</xdr:row>
      <xdr:rowOff>790575</xdr:rowOff>
    </xdr:to>
    <xdr:pic>
      <xdr:nvPicPr>
        <xdr:cNvPr id="1185" name="Picture 322" descr="$E$167"/>
        <xdr:cNvPicPr>
          <a:picLocks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4972050" y="1317402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163</xdr:row>
      <xdr:rowOff>28575</xdr:rowOff>
    </xdr:from>
    <xdr:to>
      <xdr:col>4</xdr:col>
      <xdr:colOff>809625</xdr:colOff>
      <xdr:row>163</xdr:row>
      <xdr:rowOff>790575</xdr:rowOff>
    </xdr:to>
    <xdr:pic>
      <xdr:nvPicPr>
        <xdr:cNvPr id="1186" name="Picture 324" descr="$E$168"/>
        <xdr:cNvPicPr>
          <a:picLocks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4933950" y="1325594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164</xdr:row>
      <xdr:rowOff>28575</xdr:rowOff>
    </xdr:from>
    <xdr:to>
      <xdr:col>4</xdr:col>
      <xdr:colOff>762000</xdr:colOff>
      <xdr:row>164</xdr:row>
      <xdr:rowOff>790575</xdr:rowOff>
    </xdr:to>
    <xdr:pic>
      <xdr:nvPicPr>
        <xdr:cNvPr id="1187" name="Picture 326" descr="$E$169"/>
        <xdr:cNvPicPr>
          <a:picLocks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4972050" y="1333785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165</xdr:row>
      <xdr:rowOff>28575</xdr:rowOff>
    </xdr:from>
    <xdr:to>
      <xdr:col>4</xdr:col>
      <xdr:colOff>762000</xdr:colOff>
      <xdr:row>165</xdr:row>
      <xdr:rowOff>790575</xdr:rowOff>
    </xdr:to>
    <xdr:pic>
      <xdr:nvPicPr>
        <xdr:cNvPr id="1188" name="Picture 328" descr="$E$170"/>
        <xdr:cNvPicPr>
          <a:picLocks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4972050" y="1341977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166</xdr:row>
      <xdr:rowOff>28575</xdr:rowOff>
    </xdr:from>
    <xdr:to>
      <xdr:col>4</xdr:col>
      <xdr:colOff>762000</xdr:colOff>
      <xdr:row>166</xdr:row>
      <xdr:rowOff>790575</xdr:rowOff>
    </xdr:to>
    <xdr:pic>
      <xdr:nvPicPr>
        <xdr:cNvPr id="1189" name="Picture 330" descr="$E$171"/>
        <xdr:cNvPicPr>
          <a:picLocks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4972050" y="1350168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167</xdr:row>
      <xdr:rowOff>28575</xdr:rowOff>
    </xdr:from>
    <xdr:to>
      <xdr:col>4</xdr:col>
      <xdr:colOff>762000</xdr:colOff>
      <xdr:row>167</xdr:row>
      <xdr:rowOff>790575</xdr:rowOff>
    </xdr:to>
    <xdr:pic>
      <xdr:nvPicPr>
        <xdr:cNvPr id="1190" name="Picture 332" descr="$E$172"/>
        <xdr:cNvPicPr>
          <a:picLocks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4972050" y="13583602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168</xdr:row>
      <xdr:rowOff>28575</xdr:rowOff>
    </xdr:from>
    <xdr:to>
      <xdr:col>4</xdr:col>
      <xdr:colOff>762000</xdr:colOff>
      <xdr:row>168</xdr:row>
      <xdr:rowOff>790575</xdr:rowOff>
    </xdr:to>
    <xdr:pic>
      <xdr:nvPicPr>
        <xdr:cNvPr id="1191" name="Picture 334" descr="$E$173"/>
        <xdr:cNvPicPr>
          <a:picLocks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4972050" y="136655175"/>
          <a:ext cx="685800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38100</xdr:colOff>
      <xdr:row>169</xdr:row>
      <xdr:rowOff>28575</xdr:rowOff>
    </xdr:from>
    <xdr:to>
      <xdr:col>4</xdr:col>
      <xdr:colOff>809625</xdr:colOff>
      <xdr:row>169</xdr:row>
      <xdr:rowOff>790575</xdr:rowOff>
    </xdr:to>
    <xdr:pic>
      <xdr:nvPicPr>
        <xdr:cNvPr id="1192" name="Picture 336" descr="$E$174"/>
        <xdr:cNvPicPr>
          <a:picLocks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4933950" y="137474325"/>
          <a:ext cx="771525" cy="7620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171</xdr:row>
      <xdr:rowOff>38100</xdr:rowOff>
    </xdr:from>
    <xdr:to>
      <xdr:col>4</xdr:col>
      <xdr:colOff>771525</xdr:colOff>
      <xdr:row>171</xdr:row>
      <xdr:rowOff>809625</xdr:rowOff>
    </xdr:to>
    <xdr:pic>
      <xdr:nvPicPr>
        <xdr:cNvPr id="1193" name="Picture 3" descr="$E$176"/>
        <xdr:cNvPicPr>
          <a:picLocks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4991100" y="139122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172</xdr:row>
      <xdr:rowOff>38100</xdr:rowOff>
    </xdr:from>
    <xdr:to>
      <xdr:col>4</xdr:col>
      <xdr:colOff>771525</xdr:colOff>
      <xdr:row>172</xdr:row>
      <xdr:rowOff>809625</xdr:rowOff>
    </xdr:to>
    <xdr:pic>
      <xdr:nvPicPr>
        <xdr:cNvPr id="1194" name="Picture 7" descr="$E$177"/>
        <xdr:cNvPicPr>
          <a:picLocks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4991100" y="139941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173</xdr:row>
      <xdr:rowOff>38100</xdr:rowOff>
    </xdr:from>
    <xdr:to>
      <xdr:col>4</xdr:col>
      <xdr:colOff>771525</xdr:colOff>
      <xdr:row>173</xdr:row>
      <xdr:rowOff>809625</xdr:rowOff>
    </xdr:to>
    <xdr:pic>
      <xdr:nvPicPr>
        <xdr:cNvPr id="1195" name="Picture 11" descr="$E$178"/>
        <xdr:cNvPicPr>
          <a:picLocks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4991100" y="140760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174</xdr:row>
      <xdr:rowOff>38100</xdr:rowOff>
    </xdr:from>
    <xdr:to>
      <xdr:col>4</xdr:col>
      <xdr:colOff>771525</xdr:colOff>
      <xdr:row>174</xdr:row>
      <xdr:rowOff>809625</xdr:rowOff>
    </xdr:to>
    <xdr:pic>
      <xdr:nvPicPr>
        <xdr:cNvPr id="1196" name="Picture 15" descr="$E$179"/>
        <xdr:cNvPicPr>
          <a:picLocks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4991100" y="141579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175</xdr:row>
      <xdr:rowOff>38100</xdr:rowOff>
    </xdr:from>
    <xdr:to>
      <xdr:col>4</xdr:col>
      <xdr:colOff>771525</xdr:colOff>
      <xdr:row>175</xdr:row>
      <xdr:rowOff>809625</xdr:rowOff>
    </xdr:to>
    <xdr:pic>
      <xdr:nvPicPr>
        <xdr:cNvPr id="1197" name="Picture 19" descr="$E$180"/>
        <xdr:cNvPicPr>
          <a:picLocks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4991100" y="142398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176</xdr:row>
      <xdr:rowOff>38100</xdr:rowOff>
    </xdr:from>
    <xdr:to>
      <xdr:col>4</xdr:col>
      <xdr:colOff>771525</xdr:colOff>
      <xdr:row>176</xdr:row>
      <xdr:rowOff>809625</xdr:rowOff>
    </xdr:to>
    <xdr:pic>
      <xdr:nvPicPr>
        <xdr:cNvPr id="1198" name="Picture 23" descr="$E$181"/>
        <xdr:cNvPicPr>
          <a:picLocks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4991100" y="143217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177</xdr:row>
      <xdr:rowOff>38100</xdr:rowOff>
    </xdr:from>
    <xdr:to>
      <xdr:col>4</xdr:col>
      <xdr:colOff>771525</xdr:colOff>
      <xdr:row>177</xdr:row>
      <xdr:rowOff>809625</xdr:rowOff>
    </xdr:to>
    <xdr:pic>
      <xdr:nvPicPr>
        <xdr:cNvPr id="1199" name="Picture 27" descr="$E$182"/>
        <xdr:cNvPicPr>
          <a:picLocks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4991100" y="144037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178</xdr:row>
      <xdr:rowOff>38100</xdr:rowOff>
    </xdr:from>
    <xdr:to>
      <xdr:col>4</xdr:col>
      <xdr:colOff>771525</xdr:colOff>
      <xdr:row>178</xdr:row>
      <xdr:rowOff>809625</xdr:rowOff>
    </xdr:to>
    <xdr:pic>
      <xdr:nvPicPr>
        <xdr:cNvPr id="1200" name="Picture 223" descr="$E$183"/>
        <xdr:cNvPicPr>
          <a:picLocks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4991100" y="144856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179</xdr:row>
      <xdr:rowOff>38100</xdr:rowOff>
    </xdr:from>
    <xdr:to>
      <xdr:col>4</xdr:col>
      <xdr:colOff>771525</xdr:colOff>
      <xdr:row>179</xdr:row>
      <xdr:rowOff>809625</xdr:rowOff>
    </xdr:to>
    <xdr:pic>
      <xdr:nvPicPr>
        <xdr:cNvPr id="1201" name="Picture 227" descr="$E$184"/>
        <xdr:cNvPicPr>
          <a:picLocks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4991100" y="145675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180</xdr:row>
      <xdr:rowOff>38100</xdr:rowOff>
    </xdr:from>
    <xdr:to>
      <xdr:col>4</xdr:col>
      <xdr:colOff>771525</xdr:colOff>
      <xdr:row>180</xdr:row>
      <xdr:rowOff>809625</xdr:rowOff>
    </xdr:to>
    <xdr:pic>
      <xdr:nvPicPr>
        <xdr:cNvPr id="1202" name="Picture 231" descr="$E$185"/>
        <xdr:cNvPicPr>
          <a:picLocks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4991100" y="146494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181</xdr:row>
      <xdr:rowOff>38100</xdr:rowOff>
    </xdr:from>
    <xdr:to>
      <xdr:col>4</xdr:col>
      <xdr:colOff>771525</xdr:colOff>
      <xdr:row>181</xdr:row>
      <xdr:rowOff>809625</xdr:rowOff>
    </xdr:to>
    <xdr:pic>
      <xdr:nvPicPr>
        <xdr:cNvPr id="1203" name="Picture 235" descr="$E$186"/>
        <xdr:cNvPicPr>
          <a:picLocks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4991100" y="147313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182</xdr:row>
      <xdr:rowOff>38100</xdr:rowOff>
    </xdr:from>
    <xdr:to>
      <xdr:col>4</xdr:col>
      <xdr:colOff>771525</xdr:colOff>
      <xdr:row>182</xdr:row>
      <xdr:rowOff>809625</xdr:rowOff>
    </xdr:to>
    <xdr:pic>
      <xdr:nvPicPr>
        <xdr:cNvPr id="1204" name="Picture 239" descr="$E$187"/>
        <xdr:cNvPicPr>
          <a:picLocks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4991100" y="148132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183</xdr:row>
      <xdr:rowOff>38100</xdr:rowOff>
    </xdr:from>
    <xdr:to>
      <xdr:col>4</xdr:col>
      <xdr:colOff>771525</xdr:colOff>
      <xdr:row>183</xdr:row>
      <xdr:rowOff>809625</xdr:rowOff>
    </xdr:to>
    <xdr:pic>
      <xdr:nvPicPr>
        <xdr:cNvPr id="1205" name="Picture 243" descr="$E$188"/>
        <xdr:cNvPicPr>
          <a:picLocks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4991100" y="148951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184</xdr:row>
      <xdr:rowOff>38100</xdr:rowOff>
    </xdr:from>
    <xdr:to>
      <xdr:col>4</xdr:col>
      <xdr:colOff>771525</xdr:colOff>
      <xdr:row>184</xdr:row>
      <xdr:rowOff>809625</xdr:rowOff>
    </xdr:to>
    <xdr:pic>
      <xdr:nvPicPr>
        <xdr:cNvPr id="1206" name="Picture 247" descr="$E$189"/>
        <xdr:cNvPicPr>
          <a:picLocks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4991100" y="149771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185</xdr:row>
      <xdr:rowOff>38100</xdr:rowOff>
    </xdr:from>
    <xdr:to>
      <xdr:col>4</xdr:col>
      <xdr:colOff>771525</xdr:colOff>
      <xdr:row>185</xdr:row>
      <xdr:rowOff>809625</xdr:rowOff>
    </xdr:to>
    <xdr:pic>
      <xdr:nvPicPr>
        <xdr:cNvPr id="1207" name="Picture 251" descr="$E$190"/>
        <xdr:cNvPicPr>
          <a:picLocks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4991100" y="150590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186</xdr:row>
      <xdr:rowOff>38100</xdr:rowOff>
    </xdr:from>
    <xdr:to>
      <xdr:col>4</xdr:col>
      <xdr:colOff>771525</xdr:colOff>
      <xdr:row>186</xdr:row>
      <xdr:rowOff>809625</xdr:rowOff>
    </xdr:to>
    <xdr:pic>
      <xdr:nvPicPr>
        <xdr:cNvPr id="1208" name="Picture 31" descr="$E$191"/>
        <xdr:cNvPicPr>
          <a:picLocks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4991100" y="151409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187</xdr:row>
      <xdr:rowOff>38100</xdr:rowOff>
    </xdr:from>
    <xdr:to>
      <xdr:col>4</xdr:col>
      <xdr:colOff>771525</xdr:colOff>
      <xdr:row>187</xdr:row>
      <xdr:rowOff>809625</xdr:rowOff>
    </xdr:to>
    <xdr:pic>
      <xdr:nvPicPr>
        <xdr:cNvPr id="1209" name="Picture 35" descr="$E$192"/>
        <xdr:cNvPicPr>
          <a:picLocks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4991100" y="152228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188</xdr:row>
      <xdr:rowOff>38100</xdr:rowOff>
    </xdr:from>
    <xdr:to>
      <xdr:col>4</xdr:col>
      <xdr:colOff>771525</xdr:colOff>
      <xdr:row>188</xdr:row>
      <xdr:rowOff>809625</xdr:rowOff>
    </xdr:to>
    <xdr:pic>
      <xdr:nvPicPr>
        <xdr:cNvPr id="1210" name="Picture 39" descr="$E$193"/>
        <xdr:cNvPicPr>
          <a:picLocks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4991100" y="153047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189</xdr:row>
      <xdr:rowOff>38100</xdr:rowOff>
    </xdr:from>
    <xdr:to>
      <xdr:col>4</xdr:col>
      <xdr:colOff>771525</xdr:colOff>
      <xdr:row>189</xdr:row>
      <xdr:rowOff>809625</xdr:rowOff>
    </xdr:to>
    <xdr:pic>
      <xdr:nvPicPr>
        <xdr:cNvPr id="1211" name="Picture 43" descr="$E$194"/>
        <xdr:cNvPicPr>
          <a:picLocks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4991100" y="153866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190</xdr:row>
      <xdr:rowOff>38100</xdr:rowOff>
    </xdr:from>
    <xdr:to>
      <xdr:col>4</xdr:col>
      <xdr:colOff>771525</xdr:colOff>
      <xdr:row>190</xdr:row>
      <xdr:rowOff>809625</xdr:rowOff>
    </xdr:to>
    <xdr:pic>
      <xdr:nvPicPr>
        <xdr:cNvPr id="1212" name="Picture 47" descr="$E$195"/>
        <xdr:cNvPicPr>
          <a:picLocks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4991100" y="154686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191</xdr:row>
      <xdr:rowOff>38100</xdr:rowOff>
    </xdr:from>
    <xdr:to>
      <xdr:col>4</xdr:col>
      <xdr:colOff>771525</xdr:colOff>
      <xdr:row>191</xdr:row>
      <xdr:rowOff>809625</xdr:rowOff>
    </xdr:to>
    <xdr:pic>
      <xdr:nvPicPr>
        <xdr:cNvPr id="1213" name="Picture 51" descr="$E$196"/>
        <xdr:cNvPicPr>
          <a:picLocks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4991100" y="155505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192</xdr:row>
      <xdr:rowOff>38100</xdr:rowOff>
    </xdr:from>
    <xdr:to>
      <xdr:col>4</xdr:col>
      <xdr:colOff>771525</xdr:colOff>
      <xdr:row>192</xdr:row>
      <xdr:rowOff>809625</xdr:rowOff>
    </xdr:to>
    <xdr:pic>
      <xdr:nvPicPr>
        <xdr:cNvPr id="1214" name="Picture 55" descr="$E$197"/>
        <xdr:cNvPicPr>
          <a:picLocks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4991100" y="156324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193</xdr:row>
      <xdr:rowOff>38100</xdr:rowOff>
    </xdr:from>
    <xdr:to>
      <xdr:col>4</xdr:col>
      <xdr:colOff>771525</xdr:colOff>
      <xdr:row>193</xdr:row>
      <xdr:rowOff>809625</xdr:rowOff>
    </xdr:to>
    <xdr:pic>
      <xdr:nvPicPr>
        <xdr:cNvPr id="1215" name="Picture 59" descr="$E$198"/>
        <xdr:cNvPicPr>
          <a:picLocks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4991100" y="157143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194</xdr:row>
      <xdr:rowOff>38100</xdr:rowOff>
    </xdr:from>
    <xdr:to>
      <xdr:col>4</xdr:col>
      <xdr:colOff>771525</xdr:colOff>
      <xdr:row>194</xdr:row>
      <xdr:rowOff>809625</xdr:rowOff>
    </xdr:to>
    <xdr:pic>
      <xdr:nvPicPr>
        <xdr:cNvPr id="1216" name="Picture 255" descr="$E$199"/>
        <xdr:cNvPicPr>
          <a:picLocks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4991100" y="157962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195</xdr:row>
      <xdr:rowOff>38100</xdr:rowOff>
    </xdr:from>
    <xdr:to>
      <xdr:col>4</xdr:col>
      <xdr:colOff>771525</xdr:colOff>
      <xdr:row>195</xdr:row>
      <xdr:rowOff>809625</xdr:rowOff>
    </xdr:to>
    <xdr:pic>
      <xdr:nvPicPr>
        <xdr:cNvPr id="1217" name="Picture 259" descr="$E$200"/>
        <xdr:cNvPicPr>
          <a:picLocks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4991100" y="158781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196</xdr:row>
      <xdr:rowOff>38100</xdr:rowOff>
    </xdr:from>
    <xdr:to>
      <xdr:col>4</xdr:col>
      <xdr:colOff>771525</xdr:colOff>
      <xdr:row>196</xdr:row>
      <xdr:rowOff>809625</xdr:rowOff>
    </xdr:to>
    <xdr:pic>
      <xdr:nvPicPr>
        <xdr:cNvPr id="1218" name="Picture 263" descr="$E$201"/>
        <xdr:cNvPicPr>
          <a:picLocks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4991100" y="159600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197</xdr:row>
      <xdr:rowOff>38100</xdr:rowOff>
    </xdr:from>
    <xdr:to>
      <xdr:col>4</xdr:col>
      <xdr:colOff>771525</xdr:colOff>
      <xdr:row>197</xdr:row>
      <xdr:rowOff>809625</xdr:rowOff>
    </xdr:to>
    <xdr:pic>
      <xdr:nvPicPr>
        <xdr:cNvPr id="1219" name="Picture 267" descr="$E$202"/>
        <xdr:cNvPicPr>
          <a:picLocks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4991100" y="160420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198</xdr:row>
      <xdr:rowOff>38100</xdr:rowOff>
    </xdr:from>
    <xdr:to>
      <xdr:col>4</xdr:col>
      <xdr:colOff>771525</xdr:colOff>
      <xdr:row>198</xdr:row>
      <xdr:rowOff>809625</xdr:rowOff>
    </xdr:to>
    <xdr:pic>
      <xdr:nvPicPr>
        <xdr:cNvPr id="1220" name="Picture 271" descr="$E$203"/>
        <xdr:cNvPicPr>
          <a:picLocks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4991100" y="161239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199</xdr:row>
      <xdr:rowOff>38100</xdr:rowOff>
    </xdr:from>
    <xdr:to>
      <xdr:col>4</xdr:col>
      <xdr:colOff>771525</xdr:colOff>
      <xdr:row>199</xdr:row>
      <xdr:rowOff>809625</xdr:rowOff>
    </xdr:to>
    <xdr:pic>
      <xdr:nvPicPr>
        <xdr:cNvPr id="1221" name="Picture 275" descr="$E$204"/>
        <xdr:cNvPicPr>
          <a:picLocks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4991100" y="162058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200</xdr:row>
      <xdr:rowOff>38100</xdr:rowOff>
    </xdr:from>
    <xdr:to>
      <xdr:col>4</xdr:col>
      <xdr:colOff>771525</xdr:colOff>
      <xdr:row>200</xdr:row>
      <xdr:rowOff>809625</xdr:rowOff>
    </xdr:to>
    <xdr:pic>
      <xdr:nvPicPr>
        <xdr:cNvPr id="1222" name="Picture 279" descr="$E$205"/>
        <xdr:cNvPicPr>
          <a:picLocks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4991100" y="162877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201</xdr:row>
      <xdr:rowOff>38100</xdr:rowOff>
    </xdr:from>
    <xdr:to>
      <xdr:col>4</xdr:col>
      <xdr:colOff>771525</xdr:colOff>
      <xdr:row>201</xdr:row>
      <xdr:rowOff>809625</xdr:rowOff>
    </xdr:to>
    <xdr:pic>
      <xdr:nvPicPr>
        <xdr:cNvPr id="1223" name="Picture 283" descr="$E$206"/>
        <xdr:cNvPicPr>
          <a:picLocks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4991100" y="163696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202</xdr:row>
      <xdr:rowOff>38100</xdr:rowOff>
    </xdr:from>
    <xdr:to>
      <xdr:col>4</xdr:col>
      <xdr:colOff>771525</xdr:colOff>
      <xdr:row>202</xdr:row>
      <xdr:rowOff>809625</xdr:rowOff>
    </xdr:to>
    <xdr:pic>
      <xdr:nvPicPr>
        <xdr:cNvPr id="1224" name="Picture 63" descr="$E$207"/>
        <xdr:cNvPicPr>
          <a:picLocks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4991100" y="164515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203</xdr:row>
      <xdr:rowOff>38100</xdr:rowOff>
    </xdr:from>
    <xdr:to>
      <xdr:col>4</xdr:col>
      <xdr:colOff>771525</xdr:colOff>
      <xdr:row>203</xdr:row>
      <xdr:rowOff>809625</xdr:rowOff>
    </xdr:to>
    <xdr:pic>
      <xdr:nvPicPr>
        <xdr:cNvPr id="1225" name="Picture 67" descr="$E$208"/>
        <xdr:cNvPicPr>
          <a:picLocks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4991100" y="165334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204</xdr:row>
      <xdr:rowOff>38100</xdr:rowOff>
    </xdr:from>
    <xdr:to>
      <xdr:col>4</xdr:col>
      <xdr:colOff>771525</xdr:colOff>
      <xdr:row>204</xdr:row>
      <xdr:rowOff>809625</xdr:rowOff>
    </xdr:to>
    <xdr:pic>
      <xdr:nvPicPr>
        <xdr:cNvPr id="1226" name="Picture 71" descr="$E$209"/>
        <xdr:cNvPicPr>
          <a:picLocks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4991100" y="166154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205</xdr:row>
      <xdr:rowOff>38100</xdr:rowOff>
    </xdr:from>
    <xdr:to>
      <xdr:col>4</xdr:col>
      <xdr:colOff>771525</xdr:colOff>
      <xdr:row>205</xdr:row>
      <xdr:rowOff>809625</xdr:rowOff>
    </xdr:to>
    <xdr:pic>
      <xdr:nvPicPr>
        <xdr:cNvPr id="1227" name="Picture 75" descr="$E$210"/>
        <xdr:cNvPicPr>
          <a:picLocks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4991100" y="166973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206</xdr:row>
      <xdr:rowOff>38100</xdr:rowOff>
    </xdr:from>
    <xdr:to>
      <xdr:col>4</xdr:col>
      <xdr:colOff>771525</xdr:colOff>
      <xdr:row>206</xdr:row>
      <xdr:rowOff>809625</xdr:rowOff>
    </xdr:to>
    <xdr:pic>
      <xdr:nvPicPr>
        <xdr:cNvPr id="1228" name="Picture 79" descr="$E$211"/>
        <xdr:cNvPicPr>
          <a:picLocks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4991100" y="167792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207</xdr:row>
      <xdr:rowOff>38100</xdr:rowOff>
    </xdr:from>
    <xdr:to>
      <xdr:col>4</xdr:col>
      <xdr:colOff>771525</xdr:colOff>
      <xdr:row>207</xdr:row>
      <xdr:rowOff>809625</xdr:rowOff>
    </xdr:to>
    <xdr:pic>
      <xdr:nvPicPr>
        <xdr:cNvPr id="1229" name="Picture 83" descr="$E$212"/>
        <xdr:cNvPicPr>
          <a:picLocks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4991100" y="168611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208</xdr:row>
      <xdr:rowOff>38100</xdr:rowOff>
    </xdr:from>
    <xdr:to>
      <xdr:col>4</xdr:col>
      <xdr:colOff>771525</xdr:colOff>
      <xdr:row>208</xdr:row>
      <xdr:rowOff>809625</xdr:rowOff>
    </xdr:to>
    <xdr:pic>
      <xdr:nvPicPr>
        <xdr:cNvPr id="1230" name="Picture 87" descr="$E$213"/>
        <xdr:cNvPicPr>
          <a:picLocks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4991100" y="169430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209</xdr:row>
      <xdr:rowOff>38100</xdr:rowOff>
    </xdr:from>
    <xdr:to>
      <xdr:col>4</xdr:col>
      <xdr:colOff>771525</xdr:colOff>
      <xdr:row>209</xdr:row>
      <xdr:rowOff>809625</xdr:rowOff>
    </xdr:to>
    <xdr:pic>
      <xdr:nvPicPr>
        <xdr:cNvPr id="1231" name="Picture 91" descr="$E$214"/>
        <xdr:cNvPicPr>
          <a:picLocks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4991100" y="170249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210</xdr:row>
      <xdr:rowOff>38100</xdr:rowOff>
    </xdr:from>
    <xdr:to>
      <xdr:col>4</xdr:col>
      <xdr:colOff>771525</xdr:colOff>
      <xdr:row>210</xdr:row>
      <xdr:rowOff>809625</xdr:rowOff>
    </xdr:to>
    <xdr:pic>
      <xdr:nvPicPr>
        <xdr:cNvPr id="1232" name="Picture 287" descr="$E$215"/>
        <xdr:cNvPicPr>
          <a:picLocks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4991100" y="171069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211</xdr:row>
      <xdr:rowOff>38100</xdr:rowOff>
    </xdr:from>
    <xdr:to>
      <xdr:col>4</xdr:col>
      <xdr:colOff>771525</xdr:colOff>
      <xdr:row>211</xdr:row>
      <xdr:rowOff>809625</xdr:rowOff>
    </xdr:to>
    <xdr:pic>
      <xdr:nvPicPr>
        <xdr:cNvPr id="1233" name="Picture 291" descr="$E$216"/>
        <xdr:cNvPicPr>
          <a:picLocks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4991100" y="171888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212</xdr:row>
      <xdr:rowOff>38100</xdr:rowOff>
    </xdr:from>
    <xdr:to>
      <xdr:col>4</xdr:col>
      <xdr:colOff>771525</xdr:colOff>
      <xdr:row>212</xdr:row>
      <xdr:rowOff>809625</xdr:rowOff>
    </xdr:to>
    <xdr:pic>
      <xdr:nvPicPr>
        <xdr:cNvPr id="1234" name="Picture 295" descr="$E$217"/>
        <xdr:cNvPicPr>
          <a:picLocks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4991100" y="172707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213</xdr:row>
      <xdr:rowOff>38100</xdr:rowOff>
    </xdr:from>
    <xdr:to>
      <xdr:col>4</xdr:col>
      <xdr:colOff>771525</xdr:colOff>
      <xdr:row>213</xdr:row>
      <xdr:rowOff>809625</xdr:rowOff>
    </xdr:to>
    <xdr:pic>
      <xdr:nvPicPr>
        <xdr:cNvPr id="1235" name="Picture 299" descr="$E$218"/>
        <xdr:cNvPicPr>
          <a:picLocks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4991100" y="173526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214</xdr:row>
      <xdr:rowOff>38100</xdr:rowOff>
    </xdr:from>
    <xdr:to>
      <xdr:col>4</xdr:col>
      <xdr:colOff>771525</xdr:colOff>
      <xdr:row>214</xdr:row>
      <xdr:rowOff>809625</xdr:rowOff>
    </xdr:to>
    <xdr:pic>
      <xdr:nvPicPr>
        <xdr:cNvPr id="1236" name="Picture 303" descr="$E$219"/>
        <xdr:cNvPicPr>
          <a:picLocks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4991100" y="174345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215</xdr:row>
      <xdr:rowOff>38100</xdr:rowOff>
    </xdr:from>
    <xdr:to>
      <xdr:col>4</xdr:col>
      <xdr:colOff>771525</xdr:colOff>
      <xdr:row>215</xdr:row>
      <xdr:rowOff>809625</xdr:rowOff>
    </xdr:to>
    <xdr:pic>
      <xdr:nvPicPr>
        <xdr:cNvPr id="1237" name="Picture 307" descr="$E$220"/>
        <xdr:cNvPicPr>
          <a:picLocks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4991100" y="175164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216</xdr:row>
      <xdr:rowOff>38100</xdr:rowOff>
    </xdr:from>
    <xdr:to>
      <xdr:col>4</xdr:col>
      <xdr:colOff>819150</xdr:colOff>
      <xdr:row>216</xdr:row>
      <xdr:rowOff>809625</xdr:rowOff>
    </xdr:to>
    <xdr:pic>
      <xdr:nvPicPr>
        <xdr:cNvPr id="1238" name="Picture 311" descr="$E$221"/>
        <xdr:cNvPicPr>
          <a:picLocks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4943475" y="1759839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217</xdr:row>
      <xdr:rowOff>38100</xdr:rowOff>
    </xdr:from>
    <xdr:to>
      <xdr:col>4</xdr:col>
      <xdr:colOff>771525</xdr:colOff>
      <xdr:row>217</xdr:row>
      <xdr:rowOff>809625</xdr:rowOff>
    </xdr:to>
    <xdr:pic>
      <xdr:nvPicPr>
        <xdr:cNvPr id="1239" name="Picture 315" descr="$E$222"/>
        <xdr:cNvPicPr>
          <a:picLocks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4991100" y="176803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218</xdr:row>
      <xdr:rowOff>38100</xdr:rowOff>
    </xdr:from>
    <xdr:to>
      <xdr:col>4</xdr:col>
      <xdr:colOff>771525</xdr:colOff>
      <xdr:row>218</xdr:row>
      <xdr:rowOff>809625</xdr:rowOff>
    </xdr:to>
    <xdr:pic>
      <xdr:nvPicPr>
        <xdr:cNvPr id="1240" name="Picture 95" descr="$E$223"/>
        <xdr:cNvPicPr>
          <a:picLocks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4991100" y="177622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219</xdr:row>
      <xdr:rowOff>38100</xdr:rowOff>
    </xdr:from>
    <xdr:to>
      <xdr:col>4</xdr:col>
      <xdr:colOff>771525</xdr:colOff>
      <xdr:row>219</xdr:row>
      <xdr:rowOff>809625</xdr:rowOff>
    </xdr:to>
    <xdr:pic>
      <xdr:nvPicPr>
        <xdr:cNvPr id="1241" name="Picture 99" descr="$E$224"/>
        <xdr:cNvPicPr>
          <a:picLocks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4991100" y="178441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220</xdr:row>
      <xdr:rowOff>38100</xdr:rowOff>
    </xdr:from>
    <xdr:to>
      <xdr:col>4</xdr:col>
      <xdr:colOff>771525</xdr:colOff>
      <xdr:row>220</xdr:row>
      <xdr:rowOff>809625</xdr:rowOff>
    </xdr:to>
    <xdr:pic>
      <xdr:nvPicPr>
        <xdr:cNvPr id="1242" name="Picture 103" descr="$E$225"/>
        <xdr:cNvPicPr>
          <a:picLocks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4991100" y="179260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221</xdr:row>
      <xdr:rowOff>38100</xdr:rowOff>
    </xdr:from>
    <xdr:to>
      <xdr:col>4</xdr:col>
      <xdr:colOff>771525</xdr:colOff>
      <xdr:row>221</xdr:row>
      <xdr:rowOff>809625</xdr:rowOff>
    </xdr:to>
    <xdr:pic>
      <xdr:nvPicPr>
        <xdr:cNvPr id="1243" name="Picture 107" descr="$E$226"/>
        <xdr:cNvPicPr>
          <a:picLocks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4991100" y="180079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200025</xdr:colOff>
      <xdr:row>222</xdr:row>
      <xdr:rowOff>38100</xdr:rowOff>
    </xdr:from>
    <xdr:to>
      <xdr:col>4</xdr:col>
      <xdr:colOff>666750</xdr:colOff>
      <xdr:row>222</xdr:row>
      <xdr:rowOff>809625</xdr:rowOff>
    </xdr:to>
    <xdr:pic>
      <xdr:nvPicPr>
        <xdr:cNvPr id="1244" name="Picture 111" descr="$E$227"/>
        <xdr:cNvPicPr>
          <a:picLocks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5095875" y="180898800"/>
          <a:ext cx="4667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223</xdr:row>
      <xdr:rowOff>38100</xdr:rowOff>
    </xdr:from>
    <xdr:to>
      <xdr:col>4</xdr:col>
      <xdr:colOff>771525</xdr:colOff>
      <xdr:row>223</xdr:row>
      <xdr:rowOff>809625</xdr:rowOff>
    </xdr:to>
    <xdr:pic>
      <xdr:nvPicPr>
        <xdr:cNvPr id="1245" name="Picture 115" descr="$E$228"/>
        <xdr:cNvPicPr>
          <a:picLocks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4991100" y="181717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224</xdr:row>
      <xdr:rowOff>38100</xdr:rowOff>
    </xdr:from>
    <xdr:to>
      <xdr:col>4</xdr:col>
      <xdr:colOff>771525</xdr:colOff>
      <xdr:row>224</xdr:row>
      <xdr:rowOff>809625</xdr:rowOff>
    </xdr:to>
    <xdr:pic>
      <xdr:nvPicPr>
        <xdr:cNvPr id="1246" name="Picture 119" descr="$E$229"/>
        <xdr:cNvPicPr>
          <a:picLocks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4991100" y="182537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225</xdr:row>
      <xdr:rowOff>38100</xdr:rowOff>
    </xdr:from>
    <xdr:to>
      <xdr:col>4</xdr:col>
      <xdr:colOff>771525</xdr:colOff>
      <xdr:row>225</xdr:row>
      <xdr:rowOff>809625</xdr:rowOff>
    </xdr:to>
    <xdr:pic>
      <xdr:nvPicPr>
        <xdr:cNvPr id="1247" name="Picture 123" descr="$E$230"/>
        <xdr:cNvPicPr>
          <a:picLocks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4991100" y="183356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226</xdr:row>
      <xdr:rowOff>38100</xdr:rowOff>
    </xdr:from>
    <xdr:to>
      <xdr:col>4</xdr:col>
      <xdr:colOff>771525</xdr:colOff>
      <xdr:row>226</xdr:row>
      <xdr:rowOff>809625</xdr:rowOff>
    </xdr:to>
    <xdr:pic>
      <xdr:nvPicPr>
        <xdr:cNvPr id="1248" name="Picture 319" descr="$E$231"/>
        <xdr:cNvPicPr>
          <a:picLocks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4991100" y="184175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227</xdr:row>
      <xdr:rowOff>38100</xdr:rowOff>
    </xdr:from>
    <xdr:to>
      <xdr:col>4</xdr:col>
      <xdr:colOff>771525</xdr:colOff>
      <xdr:row>227</xdr:row>
      <xdr:rowOff>809625</xdr:rowOff>
    </xdr:to>
    <xdr:pic>
      <xdr:nvPicPr>
        <xdr:cNvPr id="1249" name="Picture 323" descr="$E$232"/>
        <xdr:cNvPicPr>
          <a:picLocks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4991100" y="184994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228</xdr:row>
      <xdr:rowOff>38100</xdr:rowOff>
    </xdr:from>
    <xdr:to>
      <xdr:col>4</xdr:col>
      <xdr:colOff>771525</xdr:colOff>
      <xdr:row>228</xdr:row>
      <xdr:rowOff>809625</xdr:rowOff>
    </xdr:to>
    <xdr:pic>
      <xdr:nvPicPr>
        <xdr:cNvPr id="1250" name="Picture 327" descr="$E$233"/>
        <xdr:cNvPicPr>
          <a:picLocks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4991100" y="185813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229</xdr:row>
      <xdr:rowOff>38100</xdr:rowOff>
    </xdr:from>
    <xdr:to>
      <xdr:col>4</xdr:col>
      <xdr:colOff>771525</xdr:colOff>
      <xdr:row>229</xdr:row>
      <xdr:rowOff>809625</xdr:rowOff>
    </xdr:to>
    <xdr:pic>
      <xdr:nvPicPr>
        <xdr:cNvPr id="1251" name="Picture 331" descr="$E$234"/>
        <xdr:cNvPicPr>
          <a:picLocks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4991100" y="186632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230</xdr:row>
      <xdr:rowOff>38100</xdr:rowOff>
    </xdr:from>
    <xdr:to>
      <xdr:col>4</xdr:col>
      <xdr:colOff>819150</xdr:colOff>
      <xdr:row>230</xdr:row>
      <xdr:rowOff>809625</xdr:rowOff>
    </xdr:to>
    <xdr:pic>
      <xdr:nvPicPr>
        <xdr:cNvPr id="1252" name="Picture 335" descr="$E$235"/>
        <xdr:cNvPicPr>
          <a:picLocks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943475" y="1874520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231</xdr:row>
      <xdr:rowOff>38100</xdr:rowOff>
    </xdr:from>
    <xdr:to>
      <xdr:col>4</xdr:col>
      <xdr:colOff>819150</xdr:colOff>
      <xdr:row>231</xdr:row>
      <xdr:rowOff>809625</xdr:rowOff>
    </xdr:to>
    <xdr:pic>
      <xdr:nvPicPr>
        <xdr:cNvPr id="1253" name="Picture 338" descr="$E$236"/>
        <xdr:cNvPicPr>
          <a:picLocks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943475" y="1882711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232</xdr:row>
      <xdr:rowOff>38100</xdr:rowOff>
    </xdr:from>
    <xdr:to>
      <xdr:col>4</xdr:col>
      <xdr:colOff>819150</xdr:colOff>
      <xdr:row>232</xdr:row>
      <xdr:rowOff>809625</xdr:rowOff>
    </xdr:to>
    <xdr:pic>
      <xdr:nvPicPr>
        <xdr:cNvPr id="1254" name="Picture 340" descr="$E$237"/>
        <xdr:cNvPicPr>
          <a:picLocks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943475" y="1890903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233</xdr:row>
      <xdr:rowOff>38100</xdr:rowOff>
    </xdr:from>
    <xdr:to>
      <xdr:col>4</xdr:col>
      <xdr:colOff>819150</xdr:colOff>
      <xdr:row>233</xdr:row>
      <xdr:rowOff>809625</xdr:rowOff>
    </xdr:to>
    <xdr:pic>
      <xdr:nvPicPr>
        <xdr:cNvPr id="1255" name="Picture 342" descr="$E$238"/>
        <xdr:cNvPicPr>
          <a:picLocks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943475" y="1899094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234</xdr:row>
      <xdr:rowOff>38100</xdr:rowOff>
    </xdr:from>
    <xdr:to>
      <xdr:col>4</xdr:col>
      <xdr:colOff>819150</xdr:colOff>
      <xdr:row>234</xdr:row>
      <xdr:rowOff>809625</xdr:rowOff>
    </xdr:to>
    <xdr:pic>
      <xdr:nvPicPr>
        <xdr:cNvPr id="1256" name="Picture 344" descr="$E$239"/>
        <xdr:cNvPicPr>
          <a:picLocks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943475" y="1907286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235</xdr:row>
      <xdr:rowOff>38100</xdr:rowOff>
    </xdr:from>
    <xdr:to>
      <xdr:col>4</xdr:col>
      <xdr:colOff>819150</xdr:colOff>
      <xdr:row>235</xdr:row>
      <xdr:rowOff>809625</xdr:rowOff>
    </xdr:to>
    <xdr:pic>
      <xdr:nvPicPr>
        <xdr:cNvPr id="1257" name="Picture 346" descr="$E$240"/>
        <xdr:cNvPicPr>
          <a:picLocks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943475" y="1915477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236</xdr:row>
      <xdr:rowOff>38100</xdr:rowOff>
    </xdr:from>
    <xdr:to>
      <xdr:col>4</xdr:col>
      <xdr:colOff>819150</xdr:colOff>
      <xdr:row>236</xdr:row>
      <xdr:rowOff>809625</xdr:rowOff>
    </xdr:to>
    <xdr:pic>
      <xdr:nvPicPr>
        <xdr:cNvPr id="1258" name="Picture 348" descr="$E$241"/>
        <xdr:cNvPicPr>
          <a:picLocks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943475" y="1923669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237</xdr:row>
      <xdr:rowOff>38100</xdr:rowOff>
    </xdr:from>
    <xdr:to>
      <xdr:col>4</xdr:col>
      <xdr:colOff>819150</xdr:colOff>
      <xdr:row>237</xdr:row>
      <xdr:rowOff>809625</xdr:rowOff>
    </xdr:to>
    <xdr:pic>
      <xdr:nvPicPr>
        <xdr:cNvPr id="1259" name="Picture 350" descr="$E$242"/>
        <xdr:cNvPicPr>
          <a:picLocks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4943475" y="1931860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238</xdr:row>
      <xdr:rowOff>38100</xdr:rowOff>
    </xdr:from>
    <xdr:to>
      <xdr:col>4</xdr:col>
      <xdr:colOff>819150</xdr:colOff>
      <xdr:row>238</xdr:row>
      <xdr:rowOff>809625</xdr:rowOff>
    </xdr:to>
    <xdr:pic>
      <xdr:nvPicPr>
        <xdr:cNvPr id="1260" name="Picture 129" descr="$E$243"/>
        <xdr:cNvPicPr>
          <a:picLocks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943475" y="1940052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239</xdr:row>
      <xdr:rowOff>38100</xdr:rowOff>
    </xdr:from>
    <xdr:to>
      <xdr:col>4</xdr:col>
      <xdr:colOff>819150</xdr:colOff>
      <xdr:row>239</xdr:row>
      <xdr:rowOff>809625</xdr:rowOff>
    </xdr:to>
    <xdr:pic>
      <xdr:nvPicPr>
        <xdr:cNvPr id="1261" name="Picture 133" descr="$E$244"/>
        <xdr:cNvPicPr>
          <a:picLocks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943475" y="1948243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240</xdr:row>
      <xdr:rowOff>38100</xdr:rowOff>
    </xdr:from>
    <xdr:to>
      <xdr:col>4</xdr:col>
      <xdr:colOff>819150</xdr:colOff>
      <xdr:row>240</xdr:row>
      <xdr:rowOff>809625</xdr:rowOff>
    </xdr:to>
    <xdr:pic>
      <xdr:nvPicPr>
        <xdr:cNvPr id="1262" name="Picture 137" descr="$E$245"/>
        <xdr:cNvPicPr>
          <a:picLocks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943475" y="1956435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241</xdr:row>
      <xdr:rowOff>38100</xdr:rowOff>
    </xdr:from>
    <xdr:to>
      <xdr:col>4</xdr:col>
      <xdr:colOff>819150</xdr:colOff>
      <xdr:row>241</xdr:row>
      <xdr:rowOff>809625</xdr:rowOff>
    </xdr:to>
    <xdr:pic>
      <xdr:nvPicPr>
        <xdr:cNvPr id="1263" name="Picture 141" descr="$E$246"/>
        <xdr:cNvPicPr>
          <a:picLocks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943475" y="1964626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242</xdr:row>
      <xdr:rowOff>38100</xdr:rowOff>
    </xdr:from>
    <xdr:to>
      <xdr:col>4</xdr:col>
      <xdr:colOff>819150</xdr:colOff>
      <xdr:row>242</xdr:row>
      <xdr:rowOff>809625</xdr:rowOff>
    </xdr:to>
    <xdr:pic>
      <xdr:nvPicPr>
        <xdr:cNvPr id="1264" name="Picture 145" descr="$E$247"/>
        <xdr:cNvPicPr>
          <a:picLocks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943475" y="1972818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243</xdr:row>
      <xdr:rowOff>38100</xdr:rowOff>
    </xdr:from>
    <xdr:to>
      <xdr:col>4</xdr:col>
      <xdr:colOff>819150</xdr:colOff>
      <xdr:row>243</xdr:row>
      <xdr:rowOff>809625</xdr:rowOff>
    </xdr:to>
    <xdr:pic>
      <xdr:nvPicPr>
        <xdr:cNvPr id="1265" name="Picture 149" descr="$E$248"/>
        <xdr:cNvPicPr>
          <a:picLocks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943475" y="1981009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244</xdr:row>
      <xdr:rowOff>38100</xdr:rowOff>
    </xdr:from>
    <xdr:to>
      <xdr:col>4</xdr:col>
      <xdr:colOff>819150</xdr:colOff>
      <xdr:row>244</xdr:row>
      <xdr:rowOff>809625</xdr:rowOff>
    </xdr:to>
    <xdr:pic>
      <xdr:nvPicPr>
        <xdr:cNvPr id="1266" name="Picture 153" descr="$E$249"/>
        <xdr:cNvPicPr>
          <a:picLocks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943475" y="1989201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245</xdr:row>
      <xdr:rowOff>38100</xdr:rowOff>
    </xdr:from>
    <xdr:to>
      <xdr:col>4</xdr:col>
      <xdr:colOff>819150</xdr:colOff>
      <xdr:row>245</xdr:row>
      <xdr:rowOff>809625</xdr:rowOff>
    </xdr:to>
    <xdr:pic>
      <xdr:nvPicPr>
        <xdr:cNvPr id="1267" name="Picture 157" descr="$E$250"/>
        <xdr:cNvPicPr>
          <a:picLocks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4943475" y="1997392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246</xdr:row>
      <xdr:rowOff>38100</xdr:rowOff>
    </xdr:from>
    <xdr:to>
      <xdr:col>4</xdr:col>
      <xdr:colOff>819150</xdr:colOff>
      <xdr:row>246</xdr:row>
      <xdr:rowOff>809625</xdr:rowOff>
    </xdr:to>
    <xdr:pic>
      <xdr:nvPicPr>
        <xdr:cNvPr id="1268" name="Picture 161" descr="$E$251"/>
        <xdr:cNvPicPr>
          <a:picLocks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4943475" y="2005584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247</xdr:row>
      <xdr:rowOff>38100</xdr:rowOff>
    </xdr:from>
    <xdr:to>
      <xdr:col>4</xdr:col>
      <xdr:colOff>771525</xdr:colOff>
      <xdr:row>247</xdr:row>
      <xdr:rowOff>809625</xdr:rowOff>
    </xdr:to>
    <xdr:pic>
      <xdr:nvPicPr>
        <xdr:cNvPr id="1269" name="Picture 165" descr="$E$252"/>
        <xdr:cNvPicPr>
          <a:picLocks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4991100" y="201377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248</xdr:row>
      <xdr:rowOff>38100</xdr:rowOff>
    </xdr:from>
    <xdr:to>
      <xdr:col>4</xdr:col>
      <xdr:colOff>771525</xdr:colOff>
      <xdr:row>248</xdr:row>
      <xdr:rowOff>809625</xdr:rowOff>
    </xdr:to>
    <xdr:pic>
      <xdr:nvPicPr>
        <xdr:cNvPr id="1270" name="Picture 169" descr="$E$253"/>
        <xdr:cNvPicPr>
          <a:picLocks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4991100" y="202196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249</xdr:row>
      <xdr:rowOff>38100</xdr:rowOff>
    </xdr:from>
    <xdr:to>
      <xdr:col>4</xdr:col>
      <xdr:colOff>771525</xdr:colOff>
      <xdr:row>249</xdr:row>
      <xdr:rowOff>809625</xdr:rowOff>
    </xdr:to>
    <xdr:pic>
      <xdr:nvPicPr>
        <xdr:cNvPr id="1271" name="Picture 173" descr="$E$254"/>
        <xdr:cNvPicPr>
          <a:picLocks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4991100" y="203015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250</xdr:row>
      <xdr:rowOff>38100</xdr:rowOff>
    </xdr:from>
    <xdr:to>
      <xdr:col>4</xdr:col>
      <xdr:colOff>771525</xdr:colOff>
      <xdr:row>250</xdr:row>
      <xdr:rowOff>809625</xdr:rowOff>
    </xdr:to>
    <xdr:pic>
      <xdr:nvPicPr>
        <xdr:cNvPr id="1272" name="Picture 177" descr="$E$255"/>
        <xdr:cNvPicPr>
          <a:picLocks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4991100" y="203835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251</xdr:row>
      <xdr:rowOff>38100</xdr:rowOff>
    </xdr:from>
    <xdr:to>
      <xdr:col>4</xdr:col>
      <xdr:colOff>771525</xdr:colOff>
      <xdr:row>251</xdr:row>
      <xdr:rowOff>809625</xdr:rowOff>
    </xdr:to>
    <xdr:pic>
      <xdr:nvPicPr>
        <xdr:cNvPr id="1273" name="Picture 181" descr="$E$256"/>
        <xdr:cNvPicPr>
          <a:picLocks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4991100" y="204654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252</xdr:row>
      <xdr:rowOff>38100</xdr:rowOff>
    </xdr:from>
    <xdr:to>
      <xdr:col>4</xdr:col>
      <xdr:colOff>771525</xdr:colOff>
      <xdr:row>252</xdr:row>
      <xdr:rowOff>809625</xdr:rowOff>
    </xdr:to>
    <xdr:pic>
      <xdr:nvPicPr>
        <xdr:cNvPr id="1274" name="Picture 185" descr="$E$257"/>
        <xdr:cNvPicPr>
          <a:picLocks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4991100" y="205473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253</xdr:row>
      <xdr:rowOff>38100</xdr:rowOff>
    </xdr:from>
    <xdr:to>
      <xdr:col>4</xdr:col>
      <xdr:colOff>819150</xdr:colOff>
      <xdr:row>253</xdr:row>
      <xdr:rowOff>809625</xdr:rowOff>
    </xdr:to>
    <xdr:pic>
      <xdr:nvPicPr>
        <xdr:cNvPr id="1275" name="Picture 189" descr="$E$258"/>
        <xdr:cNvPicPr>
          <a:picLocks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4943475" y="2062924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254</xdr:row>
      <xdr:rowOff>38100</xdr:rowOff>
    </xdr:from>
    <xdr:to>
      <xdr:col>4</xdr:col>
      <xdr:colOff>819150</xdr:colOff>
      <xdr:row>254</xdr:row>
      <xdr:rowOff>809625</xdr:rowOff>
    </xdr:to>
    <xdr:pic>
      <xdr:nvPicPr>
        <xdr:cNvPr id="1276" name="Picture 193" descr="$E$259"/>
        <xdr:cNvPicPr>
          <a:picLocks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4943475" y="2071116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255</xdr:row>
      <xdr:rowOff>38100</xdr:rowOff>
    </xdr:from>
    <xdr:to>
      <xdr:col>4</xdr:col>
      <xdr:colOff>819150</xdr:colOff>
      <xdr:row>255</xdr:row>
      <xdr:rowOff>809625</xdr:rowOff>
    </xdr:to>
    <xdr:pic>
      <xdr:nvPicPr>
        <xdr:cNvPr id="1277" name="Picture 197" descr="$E$260"/>
        <xdr:cNvPicPr>
          <a:picLocks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4943475" y="2079307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256</xdr:row>
      <xdr:rowOff>38100</xdr:rowOff>
    </xdr:from>
    <xdr:to>
      <xdr:col>4</xdr:col>
      <xdr:colOff>819150</xdr:colOff>
      <xdr:row>256</xdr:row>
      <xdr:rowOff>809625</xdr:rowOff>
    </xdr:to>
    <xdr:pic>
      <xdr:nvPicPr>
        <xdr:cNvPr id="1278" name="Picture 201" descr="$E$261"/>
        <xdr:cNvPicPr>
          <a:picLocks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4943475" y="2087499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257</xdr:row>
      <xdr:rowOff>38100</xdr:rowOff>
    </xdr:from>
    <xdr:to>
      <xdr:col>4</xdr:col>
      <xdr:colOff>819150</xdr:colOff>
      <xdr:row>257</xdr:row>
      <xdr:rowOff>809625</xdr:rowOff>
    </xdr:to>
    <xdr:pic>
      <xdr:nvPicPr>
        <xdr:cNvPr id="1279" name="Picture 205" descr="$E$262"/>
        <xdr:cNvPicPr>
          <a:picLocks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4943475" y="2095690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258</xdr:row>
      <xdr:rowOff>38100</xdr:rowOff>
    </xdr:from>
    <xdr:to>
      <xdr:col>4</xdr:col>
      <xdr:colOff>819150</xdr:colOff>
      <xdr:row>258</xdr:row>
      <xdr:rowOff>809625</xdr:rowOff>
    </xdr:to>
    <xdr:pic>
      <xdr:nvPicPr>
        <xdr:cNvPr id="1280" name="Picture 209" descr="$E$263"/>
        <xdr:cNvPicPr>
          <a:picLocks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4943475" y="2103882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259</xdr:row>
      <xdr:rowOff>38100</xdr:rowOff>
    </xdr:from>
    <xdr:to>
      <xdr:col>4</xdr:col>
      <xdr:colOff>819150</xdr:colOff>
      <xdr:row>259</xdr:row>
      <xdr:rowOff>809625</xdr:rowOff>
    </xdr:to>
    <xdr:pic>
      <xdr:nvPicPr>
        <xdr:cNvPr id="1281" name="Picture 213" descr="$E$264"/>
        <xdr:cNvPicPr>
          <a:picLocks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4943475" y="2112073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260</xdr:row>
      <xdr:rowOff>38100</xdr:rowOff>
    </xdr:from>
    <xdr:to>
      <xdr:col>4</xdr:col>
      <xdr:colOff>819150</xdr:colOff>
      <xdr:row>260</xdr:row>
      <xdr:rowOff>809625</xdr:rowOff>
    </xdr:to>
    <xdr:pic>
      <xdr:nvPicPr>
        <xdr:cNvPr id="1282" name="Picture 217" descr="$E$265"/>
        <xdr:cNvPicPr>
          <a:picLocks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4943475" y="2120265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261</xdr:row>
      <xdr:rowOff>38100</xdr:rowOff>
    </xdr:from>
    <xdr:to>
      <xdr:col>4</xdr:col>
      <xdr:colOff>819150</xdr:colOff>
      <xdr:row>261</xdr:row>
      <xdr:rowOff>809625</xdr:rowOff>
    </xdr:to>
    <xdr:pic>
      <xdr:nvPicPr>
        <xdr:cNvPr id="1283" name="Picture 221" descr="$E$266"/>
        <xdr:cNvPicPr>
          <a:picLocks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4943475" y="2128456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262</xdr:row>
      <xdr:rowOff>38100</xdr:rowOff>
    </xdr:from>
    <xdr:to>
      <xdr:col>4</xdr:col>
      <xdr:colOff>819150</xdr:colOff>
      <xdr:row>262</xdr:row>
      <xdr:rowOff>809625</xdr:rowOff>
    </xdr:to>
    <xdr:pic>
      <xdr:nvPicPr>
        <xdr:cNvPr id="1284" name="Picture 352" descr="$E$267"/>
        <xdr:cNvPicPr>
          <a:picLocks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4943475" y="2136648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263</xdr:row>
      <xdr:rowOff>38100</xdr:rowOff>
    </xdr:from>
    <xdr:to>
      <xdr:col>4</xdr:col>
      <xdr:colOff>819150</xdr:colOff>
      <xdr:row>263</xdr:row>
      <xdr:rowOff>809625</xdr:rowOff>
    </xdr:to>
    <xdr:pic>
      <xdr:nvPicPr>
        <xdr:cNvPr id="1285" name="Picture 354" descr="$E$268"/>
        <xdr:cNvPicPr>
          <a:picLocks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4943475" y="2144839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264</xdr:row>
      <xdr:rowOff>38100</xdr:rowOff>
    </xdr:from>
    <xdr:to>
      <xdr:col>4</xdr:col>
      <xdr:colOff>819150</xdr:colOff>
      <xdr:row>264</xdr:row>
      <xdr:rowOff>809625</xdr:rowOff>
    </xdr:to>
    <xdr:pic>
      <xdr:nvPicPr>
        <xdr:cNvPr id="1286" name="Picture 356" descr="$E$269"/>
        <xdr:cNvPicPr>
          <a:picLocks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4943475" y="2153031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265</xdr:row>
      <xdr:rowOff>38100</xdr:rowOff>
    </xdr:from>
    <xdr:to>
      <xdr:col>4</xdr:col>
      <xdr:colOff>819150</xdr:colOff>
      <xdr:row>265</xdr:row>
      <xdr:rowOff>809625</xdr:rowOff>
    </xdr:to>
    <xdr:pic>
      <xdr:nvPicPr>
        <xdr:cNvPr id="1287" name="Picture 358" descr="$E$270"/>
        <xdr:cNvPicPr>
          <a:picLocks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4943475" y="2161222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266</xdr:row>
      <xdr:rowOff>38100</xdr:rowOff>
    </xdr:from>
    <xdr:to>
      <xdr:col>4</xdr:col>
      <xdr:colOff>819150</xdr:colOff>
      <xdr:row>266</xdr:row>
      <xdr:rowOff>809625</xdr:rowOff>
    </xdr:to>
    <xdr:pic>
      <xdr:nvPicPr>
        <xdr:cNvPr id="1288" name="Picture 360" descr="$E$271"/>
        <xdr:cNvPicPr>
          <a:picLocks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4943475" y="2169414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267</xdr:row>
      <xdr:rowOff>38100</xdr:rowOff>
    </xdr:from>
    <xdr:to>
      <xdr:col>4</xdr:col>
      <xdr:colOff>819150</xdr:colOff>
      <xdr:row>267</xdr:row>
      <xdr:rowOff>809625</xdr:rowOff>
    </xdr:to>
    <xdr:pic>
      <xdr:nvPicPr>
        <xdr:cNvPr id="1289" name="Picture 362" descr="$E$272"/>
        <xdr:cNvPicPr>
          <a:picLocks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4943475" y="2177605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268</xdr:row>
      <xdr:rowOff>38100</xdr:rowOff>
    </xdr:from>
    <xdr:to>
      <xdr:col>4</xdr:col>
      <xdr:colOff>819150</xdr:colOff>
      <xdr:row>268</xdr:row>
      <xdr:rowOff>809625</xdr:rowOff>
    </xdr:to>
    <xdr:pic>
      <xdr:nvPicPr>
        <xdr:cNvPr id="1290" name="Picture 364" descr="$E$273"/>
        <xdr:cNvPicPr>
          <a:picLocks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4943475" y="2185797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269</xdr:row>
      <xdr:rowOff>38100</xdr:rowOff>
    </xdr:from>
    <xdr:to>
      <xdr:col>4</xdr:col>
      <xdr:colOff>819150</xdr:colOff>
      <xdr:row>269</xdr:row>
      <xdr:rowOff>809625</xdr:rowOff>
    </xdr:to>
    <xdr:pic>
      <xdr:nvPicPr>
        <xdr:cNvPr id="1291" name="Picture 366" descr="$E$274"/>
        <xdr:cNvPicPr>
          <a:picLocks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4943475" y="2193988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270</xdr:row>
      <xdr:rowOff>38100</xdr:rowOff>
    </xdr:from>
    <xdr:to>
      <xdr:col>4</xdr:col>
      <xdr:colOff>819150</xdr:colOff>
      <xdr:row>270</xdr:row>
      <xdr:rowOff>809625</xdr:rowOff>
    </xdr:to>
    <xdr:pic>
      <xdr:nvPicPr>
        <xdr:cNvPr id="1292" name="Picture 368" descr="$E$275"/>
        <xdr:cNvPicPr>
          <a:picLocks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4943475" y="2202180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271</xdr:row>
      <xdr:rowOff>38100</xdr:rowOff>
    </xdr:from>
    <xdr:to>
      <xdr:col>4</xdr:col>
      <xdr:colOff>819150</xdr:colOff>
      <xdr:row>271</xdr:row>
      <xdr:rowOff>809625</xdr:rowOff>
    </xdr:to>
    <xdr:pic>
      <xdr:nvPicPr>
        <xdr:cNvPr id="1293" name="Picture 370" descr="$E$276"/>
        <xdr:cNvPicPr>
          <a:picLocks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4943475" y="2210371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272</xdr:row>
      <xdr:rowOff>38100</xdr:rowOff>
    </xdr:from>
    <xdr:to>
      <xdr:col>4</xdr:col>
      <xdr:colOff>819150</xdr:colOff>
      <xdr:row>272</xdr:row>
      <xdr:rowOff>809625</xdr:rowOff>
    </xdr:to>
    <xdr:pic>
      <xdr:nvPicPr>
        <xdr:cNvPr id="1294" name="Picture 372" descr="$E$277"/>
        <xdr:cNvPicPr>
          <a:picLocks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4943475" y="2218563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273</xdr:row>
      <xdr:rowOff>38100</xdr:rowOff>
    </xdr:from>
    <xdr:to>
      <xdr:col>4</xdr:col>
      <xdr:colOff>771525</xdr:colOff>
      <xdr:row>273</xdr:row>
      <xdr:rowOff>809625</xdr:rowOff>
    </xdr:to>
    <xdr:pic>
      <xdr:nvPicPr>
        <xdr:cNvPr id="1295" name="Picture 374" descr="$E$278"/>
        <xdr:cNvPicPr>
          <a:picLocks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4991100" y="222675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274</xdr:row>
      <xdr:rowOff>38100</xdr:rowOff>
    </xdr:from>
    <xdr:to>
      <xdr:col>4</xdr:col>
      <xdr:colOff>771525</xdr:colOff>
      <xdr:row>274</xdr:row>
      <xdr:rowOff>809625</xdr:rowOff>
    </xdr:to>
    <xdr:pic>
      <xdr:nvPicPr>
        <xdr:cNvPr id="1296" name="Picture 376" descr="$E$279"/>
        <xdr:cNvPicPr>
          <a:picLocks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4991100" y="223494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275</xdr:row>
      <xdr:rowOff>38100</xdr:rowOff>
    </xdr:from>
    <xdr:to>
      <xdr:col>4</xdr:col>
      <xdr:colOff>771525</xdr:colOff>
      <xdr:row>275</xdr:row>
      <xdr:rowOff>809625</xdr:rowOff>
    </xdr:to>
    <xdr:pic>
      <xdr:nvPicPr>
        <xdr:cNvPr id="1297" name="Picture 378" descr="$E$280"/>
        <xdr:cNvPicPr>
          <a:picLocks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4991100" y="224313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276</xdr:row>
      <xdr:rowOff>38100</xdr:rowOff>
    </xdr:from>
    <xdr:to>
      <xdr:col>4</xdr:col>
      <xdr:colOff>819150</xdr:colOff>
      <xdr:row>276</xdr:row>
      <xdr:rowOff>809625</xdr:rowOff>
    </xdr:to>
    <xdr:pic>
      <xdr:nvPicPr>
        <xdr:cNvPr id="1298" name="Picture 380" descr="$E$281"/>
        <xdr:cNvPicPr>
          <a:picLocks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4943475" y="2251329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277</xdr:row>
      <xdr:rowOff>38100</xdr:rowOff>
    </xdr:from>
    <xdr:to>
      <xdr:col>4</xdr:col>
      <xdr:colOff>819150</xdr:colOff>
      <xdr:row>277</xdr:row>
      <xdr:rowOff>809625</xdr:rowOff>
    </xdr:to>
    <xdr:pic>
      <xdr:nvPicPr>
        <xdr:cNvPr id="1299" name="Picture 382" descr="$E$282"/>
        <xdr:cNvPicPr>
          <a:picLocks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4943475" y="2259520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278</xdr:row>
      <xdr:rowOff>38100</xdr:rowOff>
    </xdr:from>
    <xdr:to>
      <xdr:col>4</xdr:col>
      <xdr:colOff>819150</xdr:colOff>
      <xdr:row>278</xdr:row>
      <xdr:rowOff>809625</xdr:rowOff>
    </xdr:to>
    <xdr:pic>
      <xdr:nvPicPr>
        <xdr:cNvPr id="1300" name="Picture 384" descr="$E$283"/>
        <xdr:cNvPicPr>
          <a:picLocks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4943475" y="2267712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279</xdr:row>
      <xdr:rowOff>38100</xdr:rowOff>
    </xdr:from>
    <xdr:to>
      <xdr:col>4</xdr:col>
      <xdr:colOff>771525</xdr:colOff>
      <xdr:row>279</xdr:row>
      <xdr:rowOff>809625</xdr:rowOff>
    </xdr:to>
    <xdr:pic>
      <xdr:nvPicPr>
        <xdr:cNvPr id="1301" name="Picture 386" descr="$E$284"/>
        <xdr:cNvPicPr>
          <a:picLocks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4991100" y="227590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280</xdr:row>
      <xdr:rowOff>38100</xdr:rowOff>
    </xdr:from>
    <xdr:to>
      <xdr:col>4</xdr:col>
      <xdr:colOff>771525</xdr:colOff>
      <xdr:row>280</xdr:row>
      <xdr:rowOff>809625</xdr:rowOff>
    </xdr:to>
    <xdr:pic>
      <xdr:nvPicPr>
        <xdr:cNvPr id="1302" name="Picture 388" descr="$E$285"/>
        <xdr:cNvPicPr>
          <a:picLocks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4991100" y="228409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281</xdr:row>
      <xdr:rowOff>38100</xdr:rowOff>
    </xdr:from>
    <xdr:to>
      <xdr:col>4</xdr:col>
      <xdr:colOff>771525</xdr:colOff>
      <xdr:row>281</xdr:row>
      <xdr:rowOff>809625</xdr:rowOff>
    </xdr:to>
    <xdr:pic>
      <xdr:nvPicPr>
        <xdr:cNvPr id="1303" name="Picture 390" descr="$E$286"/>
        <xdr:cNvPicPr>
          <a:picLocks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4991100" y="229228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282</xdr:row>
      <xdr:rowOff>38100</xdr:rowOff>
    </xdr:from>
    <xdr:to>
      <xdr:col>4</xdr:col>
      <xdr:colOff>771525</xdr:colOff>
      <xdr:row>282</xdr:row>
      <xdr:rowOff>809625</xdr:rowOff>
    </xdr:to>
    <xdr:pic>
      <xdr:nvPicPr>
        <xdr:cNvPr id="1304" name="Picture 392" descr="$E$287"/>
        <xdr:cNvPicPr>
          <a:picLocks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4991100" y="230047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283</xdr:row>
      <xdr:rowOff>38100</xdr:rowOff>
    </xdr:from>
    <xdr:to>
      <xdr:col>4</xdr:col>
      <xdr:colOff>771525</xdr:colOff>
      <xdr:row>283</xdr:row>
      <xdr:rowOff>809625</xdr:rowOff>
    </xdr:to>
    <xdr:pic>
      <xdr:nvPicPr>
        <xdr:cNvPr id="1305" name="Picture 394" descr="$E$288"/>
        <xdr:cNvPicPr>
          <a:picLocks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4991100" y="230866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284</xdr:row>
      <xdr:rowOff>38100</xdr:rowOff>
    </xdr:from>
    <xdr:to>
      <xdr:col>4</xdr:col>
      <xdr:colOff>771525</xdr:colOff>
      <xdr:row>284</xdr:row>
      <xdr:rowOff>809625</xdr:rowOff>
    </xdr:to>
    <xdr:pic>
      <xdr:nvPicPr>
        <xdr:cNvPr id="1306" name="Picture 396" descr="$E$289"/>
        <xdr:cNvPicPr>
          <a:picLocks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4991100" y="231686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285</xdr:row>
      <xdr:rowOff>38100</xdr:rowOff>
    </xdr:from>
    <xdr:to>
      <xdr:col>4</xdr:col>
      <xdr:colOff>771525</xdr:colOff>
      <xdr:row>285</xdr:row>
      <xdr:rowOff>809625</xdr:rowOff>
    </xdr:to>
    <xdr:pic>
      <xdr:nvPicPr>
        <xdr:cNvPr id="1307" name="Picture 398" descr="$E$290"/>
        <xdr:cNvPicPr>
          <a:picLocks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4991100" y="232505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286</xdr:row>
      <xdr:rowOff>38100</xdr:rowOff>
    </xdr:from>
    <xdr:to>
      <xdr:col>4</xdr:col>
      <xdr:colOff>819150</xdr:colOff>
      <xdr:row>286</xdr:row>
      <xdr:rowOff>809625</xdr:rowOff>
    </xdr:to>
    <xdr:pic>
      <xdr:nvPicPr>
        <xdr:cNvPr id="1308" name="Picture 400" descr="$E$291"/>
        <xdr:cNvPicPr>
          <a:picLocks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4943475" y="2333244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287</xdr:row>
      <xdr:rowOff>38100</xdr:rowOff>
    </xdr:from>
    <xdr:to>
      <xdr:col>4</xdr:col>
      <xdr:colOff>819150</xdr:colOff>
      <xdr:row>287</xdr:row>
      <xdr:rowOff>809625</xdr:rowOff>
    </xdr:to>
    <xdr:pic>
      <xdr:nvPicPr>
        <xdr:cNvPr id="1309" name="Picture 402" descr="$E$292"/>
        <xdr:cNvPicPr>
          <a:picLocks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4943475" y="2341435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288</xdr:row>
      <xdr:rowOff>38100</xdr:rowOff>
    </xdr:from>
    <xdr:to>
      <xdr:col>4</xdr:col>
      <xdr:colOff>819150</xdr:colOff>
      <xdr:row>288</xdr:row>
      <xdr:rowOff>809625</xdr:rowOff>
    </xdr:to>
    <xdr:pic>
      <xdr:nvPicPr>
        <xdr:cNvPr id="1310" name="Picture 404" descr="$E$293"/>
        <xdr:cNvPicPr>
          <a:picLocks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4943475" y="2349627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289</xdr:row>
      <xdr:rowOff>38100</xdr:rowOff>
    </xdr:from>
    <xdr:to>
      <xdr:col>4</xdr:col>
      <xdr:colOff>771525</xdr:colOff>
      <xdr:row>289</xdr:row>
      <xdr:rowOff>809625</xdr:rowOff>
    </xdr:to>
    <xdr:pic>
      <xdr:nvPicPr>
        <xdr:cNvPr id="1311" name="Picture 406" descr="$E$294"/>
        <xdr:cNvPicPr>
          <a:picLocks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4991100" y="235781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290</xdr:row>
      <xdr:rowOff>38100</xdr:rowOff>
    </xdr:from>
    <xdr:to>
      <xdr:col>4</xdr:col>
      <xdr:colOff>771525</xdr:colOff>
      <xdr:row>290</xdr:row>
      <xdr:rowOff>809625</xdr:rowOff>
    </xdr:to>
    <xdr:pic>
      <xdr:nvPicPr>
        <xdr:cNvPr id="1312" name="Picture 408" descr="$E$295"/>
        <xdr:cNvPicPr>
          <a:picLocks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4991100" y="236601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291</xdr:row>
      <xdr:rowOff>38100</xdr:rowOff>
    </xdr:from>
    <xdr:to>
      <xdr:col>4</xdr:col>
      <xdr:colOff>771525</xdr:colOff>
      <xdr:row>291</xdr:row>
      <xdr:rowOff>809625</xdr:rowOff>
    </xdr:to>
    <xdr:pic>
      <xdr:nvPicPr>
        <xdr:cNvPr id="1313" name="Picture 410" descr="$E$296"/>
        <xdr:cNvPicPr>
          <a:picLocks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4991100" y="237420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292</xdr:row>
      <xdr:rowOff>38100</xdr:rowOff>
    </xdr:from>
    <xdr:to>
      <xdr:col>4</xdr:col>
      <xdr:colOff>819150</xdr:colOff>
      <xdr:row>292</xdr:row>
      <xdr:rowOff>809625</xdr:rowOff>
    </xdr:to>
    <xdr:pic>
      <xdr:nvPicPr>
        <xdr:cNvPr id="1314" name="Picture 412" descr="$E$297"/>
        <xdr:cNvPicPr>
          <a:picLocks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4943475" y="2382393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293</xdr:row>
      <xdr:rowOff>38100</xdr:rowOff>
    </xdr:from>
    <xdr:to>
      <xdr:col>4</xdr:col>
      <xdr:colOff>819150</xdr:colOff>
      <xdr:row>293</xdr:row>
      <xdr:rowOff>809625</xdr:rowOff>
    </xdr:to>
    <xdr:pic>
      <xdr:nvPicPr>
        <xdr:cNvPr id="1315" name="Picture 414" descr="$E$298"/>
        <xdr:cNvPicPr>
          <a:picLocks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4943475" y="2390584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294</xdr:row>
      <xdr:rowOff>38100</xdr:rowOff>
    </xdr:from>
    <xdr:to>
      <xdr:col>4</xdr:col>
      <xdr:colOff>819150</xdr:colOff>
      <xdr:row>294</xdr:row>
      <xdr:rowOff>809625</xdr:rowOff>
    </xdr:to>
    <xdr:pic>
      <xdr:nvPicPr>
        <xdr:cNvPr id="1316" name="Picture 416" descr="$E$299"/>
        <xdr:cNvPicPr>
          <a:picLocks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4943475" y="2398776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295</xdr:row>
      <xdr:rowOff>38100</xdr:rowOff>
    </xdr:from>
    <xdr:to>
      <xdr:col>4</xdr:col>
      <xdr:colOff>819150</xdr:colOff>
      <xdr:row>295</xdr:row>
      <xdr:rowOff>809625</xdr:rowOff>
    </xdr:to>
    <xdr:pic>
      <xdr:nvPicPr>
        <xdr:cNvPr id="1317" name="Picture 418" descr="$E$300"/>
        <xdr:cNvPicPr>
          <a:picLocks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4943475" y="2406967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296</xdr:row>
      <xdr:rowOff>38100</xdr:rowOff>
    </xdr:from>
    <xdr:to>
      <xdr:col>4</xdr:col>
      <xdr:colOff>771525</xdr:colOff>
      <xdr:row>296</xdr:row>
      <xdr:rowOff>809625</xdr:rowOff>
    </xdr:to>
    <xdr:pic>
      <xdr:nvPicPr>
        <xdr:cNvPr id="1318" name="Picture 420" descr="$E$301"/>
        <xdr:cNvPicPr>
          <a:picLocks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4991100" y="241515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297</xdr:row>
      <xdr:rowOff>38100</xdr:rowOff>
    </xdr:from>
    <xdr:to>
      <xdr:col>4</xdr:col>
      <xdr:colOff>771525</xdr:colOff>
      <xdr:row>297</xdr:row>
      <xdr:rowOff>809625</xdr:rowOff>
    </xdr:to>
    <xdr:pic>
      <xdr:nvPicPr>
        <xdr:cNvPr id="1319" name="Picture 422" descr="$E$302"/>
        <xdr:cNvPicPr>
          <a:picLocks/>
        </xdr:cNvPicPr>
      </xdr:nvPicPr>
      <xdr:blipFill>
        <a:blip xmlns:r="http://schemas.openxmlformats.org/officeDocument/2006/relationships" r:embed="rId151" cstate="print"/>
        <a:srcRect/>
        <a:stretch>
          <a:fillRect/>
        </a:stretch>
      </xdr:blipFill>
      <xdr:spPr bwMode="auto">
        <a:xfrm>
          <a:off x="4991100" y="242335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298</xdr:row>
      <xdr:rowOff>38100</xdr:rowOff>
    </xdr:from>
    <xdr:to>
      <xdr:col>4</xdr:col>
      <xdr:colOff>771525</xdr:colOff>
      <xdr:row>298</xdr:row>
      <xdr:rowOff>809625</xdr:rowOff>
    </xdr:to>
    <xdr:pic>
      <xdr:nvPicPr>
        <xdr:cNvPr id="1320" name="Picture 424" descr="$E$303"/>
        <xdr:cNvPicPr>
          <a:picLocks/>
        </xdr:cNvPicPr>
      </xdr:nvPicPr>
      <xdr:blipFill>
        <a:blip xmlns:r="http://schemas.openxmlformats.org/officeDocument/2006/relationships" r:embed="rId152" cstate="print"/>
        <a:srcRect/>
        <a:stretch>
          <a:fillRect/>
        </a:stretch>
      </xdr:blipFill>
      <xdr:spPr bwMode="auto">
        <a:xfrm>
          <a:off x="4991100" y="243154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299</xdr:row>
      <xdr:rowOff>38100</xdr:rowOff>
    </xdr:from>
    <xdr:to>
      <xdr:col>4</xdr:col>
      <xdr:colOff>771525</xdr:colOff>
      <xdr:row>299</xdr:row>
      <xdr:rowOff>809625</xdr:rowOff>
    </xdr:to>
    <xdr:pic>
      <xdr:nvPicPr>
        <xdr:cNvPr id="1321" name="Picture 426" descr="$E$304"/>
        <xdr:cNvPicPr>
          <a:picLocks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4991100" y="243973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300</xdr:row>
      <xdr:rowOff>38100</xdr:rowOff>
    </xdr:from>
    <xdr:to>
      <xdr:col>4</xdr:col>
      <xdr:colOff>771525</xdr:colOff>
      <xdr:row>300</xdr:row>
      <xdr:rowOff>809625</xdr:rowOff>
    </xdr:to>
    <xdr:pic>
      <xdr:nvPicPr>
        <xdr:cNvPr id="1322" name="Picture 428" descr="$E$305"/>
        <xdr:cNvPicPr>
          <a:picLocks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4991100" y="244792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295275</xdr:colOff>
      <xdr:row>301</xdr:row>
      <xdr:rowOff>38100</xdr:rowOff>
    </xdr:from>
    <xdr:to>
      <xdr:col>4</xdr:col>
      <xdr:colOff>571500</xdr:colOff>
      <xdr:row>301</xdr:row>
      <xdr:rowOff>809625</xdr:rowOff>
    </xdr:to>
    <xdr:pic>
      <xdr:nvPicPr>
        <xdr:cNvPr id="1323" name="Picture 430" descr="$E$306"/>
        <xdr:cNvPicPr>
          <a:picLocks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5191125" y="245611650"/>
          <a:ext cx="2762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295275</xdr:colOff>
      <xdr:row>302</xdr:row>
      <xdr:rowOff>38100</xdr:rowOff>
    </xdr:from>
    <xdr:to>
      <xdr:col>4</xdr:col>
      <xdr:colOff>571500</xdr:colOff>
      <xdr:row>302</xdr:row>
      <xdr:rowOff>809625</xdr:rowOff>
    </xdr:to>
    <xdr:pic>
      <xdr:nvPicPr>
        <xdr:cNvPr id="1324" name="Picture 432" descr="$E$307"/>
        <xdr:cNvPicPr>
          <a:picLocks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5191125" y="246430800"/>
          <a:ext cx="2762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295275</xdr:colOff>
      <xdr:row>303</xdr:row>
      <xdr:rowOff>38100</xdr:rowOff>
    </xdr:from>
    <xdr:to>
      <xdr:col>4</xdr:col>
      <xdr:colOff>571500</xdr:colOff>
      <xdr:row>303</xdr:row>
      <xdr:rowOff>809625</xdr:rowOff>
    </xdr:to>
    <xdr:pic>
      <xdr:nvPicPr>
        <xdr:cNvPr id="1325" name="Picture 434" descr="$E$308"/>
        <xdr:cNvPicPr>
          <a:picLocks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5191125" y="247249950"/>
          <a:ext cx="2762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295275</xdr:colOff>
      <xdr:row>304</xdr:row>
      <xdr:rowOff>38100</xdr:rowOff>
    </xdr:from>
    <xdr:to>
      <xdr:col>4</xdr:col>
      <xdr:colOff>571500</xdr:colOff>
      <xdr:row>304</xdr:row>
      <xdr:rowOff>809625</xdr:rowOff>
    </xdr:to>
    <xdr:pic>
      <xdr:nvPicPr>
        <xdr:cNvPr id="1326" name="Picture 436" descr="$E$309"/>
        <xdr:cNvPicPr>
          <a:picLocks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5191125" y="248069100"/>
          <a:ext cx="2762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295275</xdr:colOff>
      <xdr:row>305</xdr:row>
      <xdr:rowOff>38100</xdr:rowOff>
    </xdr:from>
    <xdr:to>
      <xdr:col>4</xdr:col>
      <xdr:colOff>571500</xdr:colOff>
      <xdr:row>305</xdr:row>
      <xdr:rowOff>809625</xdr:rowOff>
    </xdr:to>
    <xdr:pic>
      <xdr:nvPicPr>
        <xdr:cNvPr id="1327" name="Picture 438" descr="$E$310"/>
        <xdr:cNvPicPr>
          <a:picLocks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5191125" y="248888250"/>
          <a:ext cx="2762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295275</xdr:colOff>
      <xdr:row>306</xdr:row>
      <xdr:rowOff>38100</xdr:rowOff>
    </xdr:from>
    <xdr:to>
      <xdr:col>4</xdr:col>
      <xdr:colOff>571500</xdr:colOff>
      <xdr:row>306</xdr:row>
      <xdr:rowOff>809625</xdr:rowOff>
    </xdr:to>
    <xdr:pic>
      <xdr:nvPicPr>
        <xdr:cNvPr id="1328" name="Picture 440" descr="$E$311"/>
        <xdr:cNvPicPr>
          <a:picLocks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5191125" y="249707400"/>
          <a:ext cx="2762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307</xdr:row>
      <xdr:rowOff>38100</xdr:rowOff>
    </xdr:from>
    <xdr:to>
      <xdr:col>4</xdr:col>
      <xdr:colOff>771525</xdr:colOff>
      <xdr:row>307</xdr:row>
      <xdr:rowOff>809625</xdr:rowOff>
    </xdr:to>
    <xdr:pic>
      <xdr:nvPicPr>
        <xdr:cNvPr id="1329" name="Picture 442" descr="$E$312"/>
        <xdr:cNvPicPr>
          <a:picLocks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4991100" y="250526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308</xdr:row>
      <xdr:rowOff>38100</xdr:rowOff>
    </xdr:from>
    <xdr:to>
      <xdr:col>4</xdr:col>
      <xdr:colOff>771525</xdr:colOff>
      <xdr:row>308</xdr:row>
      <xdr:rowOff>809625</xdr:rowOff>
    </xdr:to>
    <xdr:pic>
      <xdr:nvPicPr>
        <xdr:cNvPr id="1330" name="Picture 444" descr="$E$313"/>
        <xdr:cNvPicPr>
          <a:picLocks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4991100" y="251345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309</xdr:row>
      <xdr:rowOff>38100</xdr:rowOff>
    </xdr:from>
    <xdr:to>
      <xdr:col>4</xdr:col>
      <xdr:colOff>771525</xdr:colOff>
      <xdr:row>309</xdr:row>
      <xdr:rowOff>809625</xdr:rowOff>
    </xdr:to>
    <xdr:pic>
      <xdr:nvPicPr>
        <xdr:cNvPr id="1331" name="Picture 446" descr="$E$314"/>
        <xdr:cNvPicPr>
          <a:picLocks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4991100" y="252164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310</xdr:row>
      <xdr:rowOff>38100</xdr:rowOff>
    </xdr:from>
    <xdr:to>
      <xdr:col>4</xdr:col>
      <xdr:colOff>771525</xdr:colOff>
      <xdr:row>310</xdr:row>
      <xdr:rowOff>809625</xdr:rowOff>
    </xdr:to>
    <xdr:pic>
      <xdr:nvPicPr>
        <xdr:cNvPr id="1332" name="Picture 448" descr="$E$315"/>
        <xdr:cNvPicPr>
          <a:picLocks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4991100" y="252984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311</xdr:row>
      <xdr:rowOff>38100</xdr:rowOff>
    </xdr:from>
    <xdr:to>
      <xdr:col>4</xdr:col>
      <xdr:colOff>771525</xdr:colOff>
      <xdr:row>311</xdr:row>
      <xdr:rowOff>809625</xdr:rowOff>
    </xdr:to>
    <xdr:pic>
      <xdr:nvPicPr>
        <xdr:cNvPr id="1333" name="Picture 450" descr="$E$316"/>
        <xdr:cNvPicPr>
          <a:picLocks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4991100" y="253803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312</xdr:row>
      <xdr:rowOff>38100</xdr:rowOff>
    </xdr:from>
    <xdr:to>
      <xdr:col>4</xdr:col>
      <xdr:colOff>771525</xdr:colOff>
      <xdr:row>312</xdr:row>
      <xdr:rowOff>809625</xdr:rowOff>
    </xdr:to>
    <xdr:pic>
      <xdr:nvPicPr>
        <xdr:cNvPr id="1334" name="Picture 452" descr="$E$317"/>
        <xdr:cNvPicPr>
          <a:picLocks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4991100" y="254622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313</xdr:row>
      <xdr:rowOff>38100</xdr:rowOff>
    </xdr:from>
    <xdr:to>
      <xdr:col>4</xdr:col>
      <xdr:colOff>771525</xdr:colOff>
      <xdr:row>313</xdr:row>
      <xdr:rowOff>809625</xdr:rowOff>
    </xdr:to>
    <xdr:pic>
      <xdr:nvPicPr>
        <xdr:cNvPr id="1335" name="Picture 454" descr="$E$318"/>
        <xdr:cNvPicPr>
          <a:picLocks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4991100" y="255441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314</xdr:row>
      <xdr:rowOff>38100</xdr:rowOff>
    </xdr:from>
    <xdr:to>
      <xdr:col>4</xdr:col>
      <xdr:colOff>771525</xdr:colOff>
      <xdr:row>314</xdr:row>
      <xdr:rowOff>809625</xdr:rowOff>
    </xdr:to>
    <xdr:pic>
      <xdr:nvPicPr>
        <xdr:cNvPr id="1336" name="Picture 456" descr="$E$319"/>
        <xdr:cNvPicPr>
          <a:picLocks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4991100" y="256260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315</xdr:row>
      <xdr:rowOff>38100</xdr:rowOff>
    </xdr:from>
    <xdr:to>
      <xdr:col>4</xdr:col>
      <xdr:colOff>771525</xdr:colOff>
      <xdr:row>315</xdr:row>
      <xdr:rowOff>809625</xdr:rowOff>
    </xdr:to>
    <xdr:pic>
      <xdr:nvPicPr>
        <xdr:cNvPr id="1337" name="Picture 458" descr="$E$320"/>
        <xdr:cNvPicPr>
          <a:picLocks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4991100" y="257079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316</xdr:row>
      <xdr:rowOff>38100</xdr:rowOff>
    </xdr:from>
    <xdr:to>
      <xdr:col>4</xdr:col>
      <xdr:colOff>771525</xdr:colOff>
      <xdr:row>316</xdr:row>
      <xdr:rowOff>809625</xdr:rowOff>
    </xdr:to>
    <xdr:pic>
      <xdr:nvPicPr>
        <xdr:cNvPr id="1338" name="Picture 460" descr="$E$321"/>
        <xdr:cNvPicPr>
          <a:picLocks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4991100" y="257898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317</xdr:row>
      <xdr:rowOff>38100</xdr:rowOff>
    </xdr:from>
    <xdr:to>
      <xdr:col>4</xdr:col>
      <xdr:colOff>771525</xdr:colOff>
      <xdr:row>317</xdr:row>
      <xdr:rowOff>809625</xdr:rowOff>
    </xdr:to>
    <xdr:pic>
      <xdr:nvPicPr>
        <xdr:cNvPr id="1339" name="Picture 462" descr="$E$322"/>
        <xdr:cNvPicPr>
          <a:picLocks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4991100" y="258718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318</xdr:row>
      <xdr:rowOff>38100</xdr:rowOff>
    </xdr:from>
    <xdr:to>
      <xdr:col>4</xdr:col>
      <xdr:colOff>771525</xdr:colOff>
      <xdr:row>318</xdr:row>
      <xdr:rowOff>809625</xdr:rowOff>
    </xdr:to>
    <xdr:pic>
      <xdr:nvPicPr>
        <xdr:cNvPr id="1340" name="Picture 464" descr="$E$323"/>
        <xdr:cNvPicPr>
          <a:picLocks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4991100" y="259537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319</xdr:row>
      <xdr:rowOff>38100</xdr:rowOff>
    </xdr:from>
    <xdr:to>
      <xdr:col>4</xdr:col>
      <xdr:colOff>771525</xdr:colOff>
      <xdr:row>319</xdr:row>
      <xdr:rowOff>809625</xdr:rowOff>
    </xdr:to>
    <xdr:pic>
      <xdr:nvPicPr>
        <xdr:cNvPr id="1341" name="Picture 466" descr="$E$324"/>
        <xdr:cNvPicPr>
          <a:picLocks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4991100" y="260356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320</xdr:row>
      <xdr:rowOff>38100</xdr:rowOff>
    </xdr:from>
    <xdr:to>
      <xdr:col>4</xdr:col>
      <xdr:colOff>771525</xdr:colOff>
      <xdr:row>320</xdr:row>
      <xdr:rowOff>809625</xdr:rowOff>
    </xdr:to>
    <xdr:pic>
      <xdr:nvPicPr>
        <xdr:cNvPr id="1342" name="Picture 468" descr="$E$325"/>
        <xdr:cNvPicPr>
          <a:picLocks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4991100" y="261175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321</xdr:row>
      <xdr:rowOff>38100</xdr:rowOff>
    </xdr:from>
    <xdr:to>
      <xdr:col>4</xdr:col>
      <xdr:colOff>771525</xdr:colOff>
      <xdr:row>321</xdr:row>
      <xdr:rowOff>809625</xdr:rowOff>
    </xdr:to>
    <xdr:pic>
      <xdr:nvPicPr>
        <xdr:cNvPr id="1343" name="Picture 470" descr="$E$326"/>
        <xdr:cNvPicPr>
          <a:picLocks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4991100" y="261994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322</xdr:row>
      <xdr:rowOff>38100</xdr:rowOff>
    </xdr:from>
    <xdr:to>
      <xdr:col>4</xdr:col>
      <xdr:colOff>771525</xdr:colOff>
      <xdr:row>322</xdr:row>
      <xdr:rowOff>809625</xdr:rowOff>
    </xdr:to>
    <xdr:pic>
      <xdr:nvPicPr>
        <xdr:cNvPr id="1344" name="Picture 472" descr="$E$327"/>
        <xdr:cNvPicPr>
          <a:picLocks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4991100" y="262813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323</xdr:row>
      <xdr:rowOff>38100</xdr:rowOff>
    </xdr:from>
    <xdr:to>
      <xdr:col>4</xdr:col>
      <xdr:colOff>771525</xdr:colOff>
      <xdr:row>323</xdr:row>
      <xdr:rowOff>809625</xdr:rowOff>
    </xdr:to>
    <xdr:pic>
      <xdr:nvPicPr>
        <xdr:cNvPr id="1345" name="Picture 474" descr="$E$328"/>
        <xdr:cNvPicPr>
          <a:picLocks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4991100" y="263632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324</xdr:row>
      <xdr:rowOff>38100</xdr:rowOff>
    </xdr:from>
    <xdr:to>
      <xdr:col>4</xdr:col>
      <xdr:colOff>771525</xdr:colOff>
      <xdr:row>324</xdr:row>
      <xdr:rowOff>809625</xdr:rowOff>
    </xdr:to>
    <xdr:pic>
      <xdr:nvPicPr>
        <xdr:cNvPr id="1346" name="Picture 476" descr="$E$329"/>
        <xdr:cNvPicPr>
          <a:picLocks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4991100" y="264452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325</xdr:row>
      <xdr:rowOff>38100</xdr:rowOff>
    </xdr:from>
    <xdr:to>
      <xdr:col>4</xdr:col>
      <xdr:colOff>771525</xdr:colOff>
      <xdr:row>325</xdr:row>
      <xdr:rowOff>809625</xdr:rowOff>
    </xdr:to>
    <xdr:pic>
      <xdr:nvPicPr>
        <xdr:cNvPr id="1347" name="Picture 478" descr="$E$330"/>
        <xdr:cNvPicPr>
          <a:picLocks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4991100" y="265271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326</xdr:row>
      <xdr:rowOff>38100</xdr:rowOff>
    </xdr:from>
    <xdr:to>
      <xdr:col>4</xdr:col>
      <xdr:colOff>771525</xdr:colOff>
      <xdr:row>326</xdr:row>
      <xdr:rowOff>809625</xdr:rowOff>
    </xdr:to>
    <xdr:pic>
      <xdr:nvPicPr>
        <xdr:cNvPr id="1348" name="Picture 480" descr="$E$331"/>
        <xdr:cNvPicPr>
          <a:picLocks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4991100" y="266090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327</xdr:row>
      <xdr:rowOff>38100</xdr:rowOff>
    </xdr:from>
    <xdr:to>
      <xdr:col>4</xdr:col>
      <xdr:colOff>771525</xdr:colOff>
      <xdr:row>327</xdr:row>
      <xdr:rowOff>809625</xdr:rowOff>
    </xdr:to>
    <xdr:pic>
      <xdr:nvPicPr>
        <xdr:cNvPr id="1349" name="Picture 482" descr="$E$332"/>
        <xdr:cNvPicPr>
          <a:picLocks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4991100" y="266909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328</xdr:row>
      <xdr:rowOff>38100</xdr:rowOff>
    </xdr:from>
    <xdr:to>
      <xdr:col>4</xdr:col>
      <xdr:colOff>771525</xdr:colOff>
      <xdr:row>328</xdr:row>
      <xdr:rowOff>809625</xdr:rowOff>
    </xdr:to>
    <xdr:pic>
      <xdr:nvPicPr>
        <xdr:cNvPr id="1350" name="Picture 484" descr="$E$333"/>
        <xdr:cNvPicPr>
          <a:picLocks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4991100" y="267728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329</xdr:row>
      <xdr:rowOff>38100</xdr:rowOff>
    </xdr:from>
    <xdr:to>
      <xdr:col>4</xdr:col>
      <xdr:colOff>771525</xdr:colOff>
      <xdr:row>329</xdr:row>
      <xdr:rowOff>809625</xdr:rowOff>
    </xdr:to>
    <xdr:pic>
      <xdr:nvPicPr>
        <xdr:cNvPr id="1351" name="Picture 486" descr="$E$334"/>
        <xdr:cNvPicPr>
          <a:picLocks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4991100" y="268547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330</xdr:row>
      <xdr:rowOff>38100</xdr:rowOff>
    </xdr:from>
    <xdr:to>
      <xdr:col>4</xdr:col>
      <xdr:colOff>771525</xdr:colOff>
      <xdr:row>330</xdr:row>
      <xdr:rowOff>809625</xdr:rowOff>
    </xdr:to>
    <xdr:pic>
      <xdr:nvPicPr>
        <xdr:cNvPr id="1352" name="Picture 488" descr="$E$335"/>
        <xdr:cNvPicPr>
          <a:picLocks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4991100" y="269367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331</xdr:row>
      <xdr:rowOff>38100</xdr:rowOff>
    </xdr:from>
    <xdr:to>
      <xdr:col>4</xdr:col>
      <xdr:colOff>771525</xdr:colOff>
      <xdr:row>331</xdr:row>
      <xdr:rowOff>809625</xdr:rowOff>
    </xdr:to>
    <xdr:pic>
      <xdr:nvPicPr>
        <xdr:cNvPr id="1353" name="Picture 490" descr="$E$336"/>
        <xdr:cNvPicPr>
          <a:picLocks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4991100" y="270186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332</xdr:row>
      <xdr:rowOff>38100</xdr:rowOff>
    </xdr:from>
    <xdr:to>
      <xdr:col>4</xdr:col>
      <xdr:colOff>771525</xdr:colOff>
      <xdr:row>332</xdr:row>
      <xdr:rowOff>809625</xdr:rowOff>
    </xdr:to>
    <xdr:pic>
      <xdr:nvPicPr>
        <xdr:cNvPr id="1354" name="Picture 492" descr="$E$337"/>
        <xdr:cNvPicPr>
          <a:picLocks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4991100" y="271005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333</xdr:row>
      <xdr:rowOff>38100</xdr:rowOff>
    </xdr:from>
    <xdr:to>
      <xdr:col>4</xdr:col>
      <xdr:colOff>771525</xdr:colOff>
      <xdr:row>333</xdr:row>
      <xdr:rowOff>809625</xdr:rowOff>
    </xdr:to>
    <xdr:pic>
      <xdr:nvPicPr>
        <xdr:cNvPr id="1355" name="Picture 494" descr="$E$338"/>
        <xdr:cNvPicPr>
          <a:picLocks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4991100" y="271824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334</xdr:row>
      <xdr:rowOff>38100</xdr:rowOff>
    </xdr:from>
    <xdr:to>
      <xdr:col>4</xdr:col>
      <xdr:colOff>771525</xdr:colOff>
      <xdr:row>334</xdr:row>
      <xdr:rowOff>809625</xdr:rowOff>
    </xdr:to>
    <xdr:pic>
      <xdr:nvPicPr>
        <xdr:cNvPr id="1356" name="Picture 496" descr="$E$339"/>
        <xdr:cNvPicPr>
          <a:picLocks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4991100" y="272643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335</xdr:row>
      <xdr:rowOff>38100</xdr:rowOff>
    </xdr:from>
    <xdr:to>
      <xdr:col>4</xdr:col>
      <xdr:colOff>771525</xdr:colOff>
      <xdr:row>335</xdr:row>
      <xdr:rowOff>809625</xdr:rowOff>
    </xdr:to>
    <xdr:pic>
      <xdr:nvPicPr>
        <xdr:cNvPr id="1357" name="Picture 498" descr="$E$340"/>
        <xdr:cNvPicPr>
          <a:picLocks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4991100" y="273462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336</xdr:row>
      <xdr:rowOff>38100</xdr:rowOff>
    </xdr:from>
    <xdr:to>
      <xdr:col>4</xdr:col>
      <xdr:colOff>771525</xdr:colOff>
      <xdr:row>336</xdr:row>
      <xdr:rowOff>809625</xdr:rowOff>
    </xdr:to>
    <xdr:pic>
      <xdr:nvPicPr>
        <xdr:cNvPr id="1358" name="Picture 500" descr="$E$341"/>
        <xdr:cNvPicPr>
          <a:picLocks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4991100" y="274281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337</xdr:row>
      <xdr:rowOff>38100</xdr:rowOff>
    </xdr:from>
    <xdr:to>
      <xdr:col>4</xdr:col>
      <xdr:colOff>771525</xdr:colOff>
      <xdr:row>337</xdr:row>
      <xdr:rowOff>809625</xdr:rowOff>
    </xdr:to>
    <xdr:pic>
      <xdr:nvPicPr>
        <xdr:cNvPr id="1359" name="Picture 502" descr="$E$342"/>
        <xdr:cNvPicPr>
          <a:picLocks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4991100" y="275101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338</xdr:row>
      <xdr:rowOff>38100</xdr:rowOff>
    </xdr:from>
    <xdr:to>
      <xdr:col>4</xdr:col>
      <xdr:colOff>771525</xdr:colOff>
      <xdr:row>338</xdr:row>
      <xdr:rowOff>809625</xdr:rowOff>
    </xdr:to>
    <xdr:pic>
      <xdr:nvPicPr>
        <xdr:cNvPr id="1360" name="Picture 504" descr="$E$343"/>
        <xdr:cNvPicPr>
          <a:picLocks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4991100" y="275920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339</xdr:row>
      <xdr:rowOff>38100</xdr:rowOff>
    </xdr:from>
    <xdr:to>
      <xdr:col>4</xdr:col>
      <xdr:colOff>771525</xdr:colOff>
      <xdr:row>339</xdr:row>
      <xdr:rowOff>809625</xdr:rowOff>
    </xdr:to>
    <xdr:pic>
      <xdr:nvPicPr>
        <xdr:cNvPr id="1361" name="Picture 506" descr="$E$344"/>
        <xdr:cNvPicPr>
          <a:picLocks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4991100" y="276739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340</xdr:row>
      <xdr:rowOff>38100</xdr:rowOff>
    </xdr:from>
    <xdr:to>
      <xdr:col>4</xdr:col>
      <xdr:colOff>771525</xdr:colOff>
      <xdr:row>340</xdr:row>
      <xdr:rowOff>809625</xdr:rowOff>
    </xdr:to>
    <xdr:pic>
      <xdr:nvPicPr>
        <xdr:cNvPr id="1362" name="Picture 508" descr="$E$345"/>
        <xdr:cNvPicPr>
          <a:picLocks/>
        </xdr:cNvPicPr>
      </xdr:nvPicPr>
      <xdr:blipFill>
        <a:blip xmlns:r="http://schemas.openxmlformats.org/officeDocument/2006/relationships" r:embed="rId164" cstate="print"/>
        <a:srcRect/>
        <a:stretch>
          <a:fillRect/>
        </a:stretch>
      </xdr:blipFill>
      <xdr:spPr bwMode="auto">
        <a:xfrm>
          <a:off x="4991100" y="277558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341</xdr:row>
      <xdr:rowOff>38100</xdr:rowOff>
    </xdr:from>
    <xdr:to>
      <xdr:col>4</xdr:col>
      <xdr:colOff>771525</xdr:colOff>
      <xdr:row>341</xdr:row>
      <xdr:rowOff>809625</xdr:rowOff>
    </xdr:to>
    <xdr:pic>
      <xdr:nvPicPr>
        <xdr:cNvPr id="1363" name="Picture 510" descr="$E$346"/>
        <xdr:cNvPicPr>
          <a:picLocks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4991100" y="278377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342</xdr:row>
      <xdr:rowOff>38100</xdr:rowOff>
    </xdr:from>
    <xdr:to>
      <xdr:col>4</xdr:col>
      <xdr:colOff>771525</xdr:colOff>
      <xdr:row>342</xdr:row>
      <xdr:rowOff>809625</xdr:rowOff>
    </xdr:to>
    <xdr:pic>
      <xdr:nvPicPr>
        <xdr:cNvPr id="1364" name="Picture 512" descr="$E$347"/>
        <xdr:cNvPicPr>
          <a:picLocks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4991100" y="279196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343</xdr:row>
      <xdr:rowOff>38100</xdr:rowOff>
    </xdr:from>
    <xdr:to>
      <xdr:col>4</xdr:col>
      <xdr:colOff>771525</xdr:colOff>
      <xdr:row>343</xdr:row>
      <xdr:rowOff>809625</xdr:rowOff>
    </xdr:to>
    <xdr:pic>
      <xdr:nvPicPr>
        <xdr:cNvPr id="1365" name="Picture 514" descr="$E$348"/>
        <xdr:cNvPicPr>
          <a:picLocks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4991100" y="280015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344</xdr:row>
      <xdr:rowOff>38100</xdr:rowOff>
    </xdr:from>
    <xdr:to>
      <xdr:col>4</xdr:col>
      <xdr:colOff>771525</xdr:colOff>
      <xdr:row>344</xdr:row>
      <xdr:rowOff>809625</xdr:rowOff>
    </xdr:to>
    <xdr:pic>
      <xdr:nvPicPr>
        <xdr:cNvPr id="1366" name="Picture 516" descr="$E$349"/>
        <xdr:cNvPicPr>
          <a:picLocks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4991100" y="280835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345</xdr:row>
      <xdr:rowOff>38100</xdr:rowOff>
    </xdr:from>
    <xdr:to>
      <xdr:col>4</xdr:col>
      <xdr:colOff>771525</xdr:colOff>
      <xdr:row>345</xdr:row>
      <xdr:rowOff>809625</xdr:rowOff>
    </xdr:to>
    <xdr:pic>
      <xdr:nvPicPr>
        <xdr:cNvPr id="1367" name="Picture 518" descr="$E$350"/>
        <xdr:cNvPicPr>
          <a:picLocks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4991100" y="281654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346</xdr:row>
      <xdr:rowOff>38100</xdr:rowOff>
    </xdr:from>
    <xdr:to>
      <xdr:col>4</xdr:col>
      <xdr:colOff>771525</xdr:colOff>
      <xdr:row>346</xdr:row>
      <xdr:rowOff>809625</xdr:rowOff>
    </xdr:to>
    <xdr:pic>
      <xdr:nvPicPr>
        <xdr:cNvPr id="1368" name="Picture 520" descr="$E$351"/>
        <xdr:cNvPicPr>
          <a:picLocks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4991100" y="282473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347</xdr:row>
      <xdr:rowOff>38100</xdr:rowOff>
    </xdr:from>
    <xdr:to>
      <xdr:col>4</xdr:col>
      <xdr:colOff>771525</xdr:colOff>
      <xdr:row>347</xdr:row>
      <xdr:rowOff>809625</xdr:rowOff>
    </xdr:to>
    <xdr:pic>
      <xdr:nvPicPr>
        <xdr:cNvPr id="1369" name="Picture 522" descr="$E$352"/>
        <xdr:cNvPicPr>
          <a:picLocks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4991100" y="283292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348</xdr:row>
      <xdr:rowOff>38100</xdr:rowOff>
    </xdr:from>
    <xdr:to>
      <xdr:col>4</xdr:col>
      <xdr:colOff>771525</xdr:colOff>
      <xdr:row>348</xdr:row>
      <xdr:rowOff>809625</xdr:rowOff>
    </xdr:to>
    <xdr:pic>
      <xdr:nvPicPr>
        <xdr:cNvPr id="1370" name="Picture 524" descr="$E$353"/>
        <xdr:cNvPicPr>
          <a:picLocks/>
        </xdr:cNvPicPr>
      </xdr:nvPicPr>
      <xdr:blipFill>
        <a:blip xmlns:r="http://schemas.openxmlformats.org/officeDocument/2006/relationships" r:embed="rId168" cstate="print"/>
        <a:srcRect/>
        <a:stretch>
          <a:fillRect/>
        </a:stretch>
      </xdr:blipFill>
      <xdr:spPr bwMode="auto">
        <a:xfrm>
          <a:off x="4991100" y="284111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349</xdr:row>
      <xdr:rowOff>38100</xdr:rowOff>
    </xdr:from>
    <xdr:to>
      <xdr:col>4</xdr:col>
      <xdr:colOff>771525</xdr:colOff>
      <xdr:row>349</xdr:row>
      <xdr:rowOff>809625</xdr:rowOff>
    </xdr:to>
    <xdr:pic>
      <xdr:nvPicPr>
        <xdr:cNvPr id="1371" name="Picture 526" descr="$E$354"/>
        <xdr:cNvPicPr>
          <a:picLocks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4991100" y="284930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350</xdr:row>
      <xdr:rowOff>38100</xdr:rowOff>
    </xdr:from>
    <xdr:to>
      <xdr:col>4</xdr:col>
      <xdr:colOff>771525</xdr:colOff>
      <xdr:row>350</xdr:row>
      <xdr:rowOff>809625</xdr:rowOff>
    </xdr:to>
    <xdr:pic>
      <xdr:nvPicPr>
        <xdr:cNvPr id="1372" name="Picture 528" descr="$E$355"/>
        <xdr:cNvPicPr>
          <a:picLocks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4991100" y="285750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351</xdr:row>
      <xdr:rowOff>38100</xdr:rowOff>
    </xdr:from>
    <xdr:to>
      <xdr:col>4</xdr:col>
      <xdr:colOff>771525</xdr:colOff>
      <xdr:row>351</xdr:row>
      <xdr:rowOff>809625</xdr:rowOff>
    </xdr:to>
    <xdr:pic>
      <xdr:nvPicPr>
        <xdr:cNvPr id="1373" name="Picture 530" descr="$E$356"/>
        <xdr:cNvPicPr>
          <a:picLocks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4991100" y="286569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352</xdr:row>
      <xdr:rowOff>38100</xdr:rowOff>
    </xdr:from>
    <xdr:to>
      <xdr:col>4</xdr:col>
      <xdr:colOff>771525</xdr:colOff>
      <xdr:row>352</xdr:row>
      <xdr:rowOff>809625</xdr:rowOff>
    </xdr:to>
    <xdr:pic>
      <xdr:nvPicPr>
        <xdr:cNvPr id="1374" name="Picture 532" descr="$E$357"/>
        <xdr:cNvPicPr>
          <a:picLocks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4991100" y="287388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353</xdr:row>
      <xdr:rowOff>38100</xdr:rowOff>
    </xdr:from>
    <xdr:to>
      <xdr:col>4</xdr:col>
      <xdr:colOff>771525</xdr:colOff>
      <xdr:row>353</xdr:row>
      <xdr:rowOff>809625</xdr:rowOff>
    </xdr:to>
    <xdr:pic>
      <xdr:nvPicPr>
        <xdr:cNvPr id="1375" name="Picture 534" descr="$E$358"/>
        <xdr:cNvPicPr>
          <a:picLocks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4991100" y="288207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354</xdr:row>
      <xdr:rowOff>38100</xdr:rowOff>
    </xdr:from>
    <xdr:to>
      <xdr:col>4</xdr:col>
      <xdr:colOff>771525</xdr:colOff>
      <xdr:row>354</xdr:row>
      <xdr:rowOff>809625</xdr:rowOff>
    </xdr:to>
    <xdr:pic>
      <xdr:nvPicPr>
        <xdr:cNvPr id="1376" name="Picture 536" descr="$E$359"/>
        <xdr:cNvPicPr>
          <a:picLocks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4991100" y="289026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355</xdr:row>
      <xdr:rowOff>38100</xdr:rowOff>
    </xdr:from>
    <xdr:to>
      <xdr:col>4</xdr:col>
      <xdr:colOff>771525</xdr:colOff>
      <xdr:row>355</xdr:row>
      <xdr:rowOff>809625</xdr:rowOff>
    </xdr:to>
    <xdr:pic>
      <xdr:nvPicPr>
        <xdr:cNvPr id="1377" name="Picture 538" descr="$E$360"/>
        <xdr:cNvPicPr>
          <a:picLocks/>
        </xdr:cNvPicPr>
      </xdr:nvPicPr>
      <xdr:blipFill>
        <a:blip xmlns:r="http://schemas.openxmlformats.org/officeDocument/2006/relationships" r:embed="rId171" cstate="print"/>
        <a:srcRect/>
        <a:stretch>
          <a:fillRect/>
        </a:stretch>
      </xdr:blipFill>
      <xdr:spPr bwMode="auto">
        <a:xfrm>
          <a:off x="4991100" y="289845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356</xdr:row>
      <xdr:rowOff>38100</xdr:rowOff>
    </xdr:from>
    <xdr:to>
      <xdr:col>4</xdr:col>
      <xdr:colOff>771525</xdr:colOff>
      <xdr:row>356</xdr:row>
      <xdr:rowOff>809625</xdr:rowOff>
    </xdr:to>
    <xdr:pic>
      <xdr:nvPicPr>
        <xdr:cNvPr id="1378" name="Picture 540" descr="$E$361"/>
        <xdr:cNvPicPr>
          <a:picLocks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4991100" y="290664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357</xdr:row>
      <xdr:rowOff>38100</xdr:rowOff>
    </xdr:from>
    <xdr:to>
      <xdr:col>4</xdr:col>
      <xdr:colOff>771525</xdr:colOff>
      <xdr:row>357</xdr:row>
      <xdr:rowOff>809625</xdr:rowOff>
    </xdr:to>
    <xdr:pic>
      <xdr:nvPicPr>
        <xdr:cNvPr id="1379" name="Picture 542" descr="$E$362"/>
        <xdr:cNvPicPr>
          <a:picLocks/>
        </xdr:cNvPicPr>
      </xdr:nvPicPr>
      <xdr:blipFill>
        <a:blip xmlns:r="http://schemas.openxmlformats.org/officeDocument/2006/relationships" r:embed="rId172" cstate="print"/>
        <a:srcRect/>
        <a:stretch>
          <a:fillRect/>
        </a:stretch>
      </xdr:blipFill>
      <xdr:spPr bwMode="auto">
        <a:xfrm>
          <a:off x="4991100" y="291484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358</xdr:row>
      <xdr:rowOff>38100</xdr:rowOff>
    </xdr:from>
    <xdr:to>
      <xdr:col>4</xdr:col>
      <xdr:colOff>771525</xdr:colOff>
      <xdr:row>358</xdr:row>
      <xdr:rowOff>809625</xdr:rowOff>
    </xdr:to>
    <xdr:pic>
      <xdr:nvPicPr>
        <xdr:cNvPr id="1380" name="Picture 544" descr="$E$363"/>
        <xdr:cNvPicPr>
          <a:picLocks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4991100" y="292303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359</xdr:row>
      <xdr:rowOff>38100</xdr:rowOff>
    </xdr:from>
    <xdr:to>
      <xdr:col>4</xdr:col>
      <xdr:colOff>771525</xdr:colOff>
      <xdr:row>359</xdr:row>
      <xdr:rowOff>809625</xdr:rowOff>
    </xdr:to>
    <xdr:pic>
      <xdr:nvPicPr>
        <xdr:cNvPr id="1381" name="Picture 546" descr="$E$364"/>
        <xdr:cNvPicPr>
          <a:picLocks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4991100" y="293122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360</xdr:row>
      <xdr:rowOff>38100</xdr:rowOff>
    </xdr:from>
    <xdr:to>
      <xdr:col>4</xdr:col>
      <xdr:colOff>771525</xdr:colOff>
      <xdr:row>360</xdr:row>
      <xdr:rowOff>809625</xdr:rowOff>
    </xdr:to>
    <xdr:pic>
      <xdr:nvPicPr>
        <xdr:cNvPr id="1382" name="Picture 548" descr="$E$365"/>
        <xdr:cNvPicPr>
          <a:picLocks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4991100" y="293941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361</xdr:row>
      <xdr:rowOff>38100</xdr:rowOff>
    </xdr:from>
    <xdr:to>
      <xdr:col>4</xdr:col>
      <xdr:colOff>771525</xdr:colOff>
      <xdr:row>361</xdr:row>
      <xdr:rowOff>809625</xdr:rowOff>
    </xdr:to>
    <xdr:pic>
      <xdr:nvPicPr>
        <xdr:cNvPr id="1383" name="Picture 550" descr="$E$366"/>
        <xdr:cNvPicPr>
          <a:picLocks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4991100" y="294760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362</xdr:row>
      <xdr:rowOff>38100</xdr:rowOff>
    </xdr:from>
    <xdr:to>
      <xdr:col>4</xdr:col>
      <xdr:colOff>771525</xdr:colOff>
      <xdr:row>362</xdr:row>
      <xdr:rowOff>809625</xdr:rowOff>
    </xdr:to>
    <xdr:pic>
      <xdr:nvPicPr>
        <xdr:cNvPr id="1384" name="Picture 552" descr="$E$367"/>
        <xdr:cNvPicPr>
          <a:picLocks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4991100" y="295579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363</xdr:row>
      <xdr:rowOff>38100</xdr:rowOff>
    </xdr:from>
    <xdr:to>
      <xdr:col>4</xdr:col>
      <xdr:colOff>771525</xdr:colOff>
      <xdr:row>363</xdr:row>
      <xdr:rowOff>809625</xdr:rowOff>
    </xdr:to>
    <xdr:pic>
      <xdr:nvPicPr>
        <xdr:cNvPr id="1385" name="Picture 554" descr="$E$368"/>
        <xdr:cNvPicPr>
          <a:picLocks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4991100" y="296398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364</xdr:row>
      <xdr:rowOff>38100</xdr:rowOff>
    </xdr:from>
    <xdr:to>
      <xdr:col>4</xdr:col>
      <xdr:colOff>771525</xdr:colOff>
      <xdr:row>364</xdr:row>
      <xdr:rowOff>809625</xdr:rowOff>
    </xdr:to>
    <xdr:pic>
      <xdr:nvPicPr>
        <xdr:cNvPr id="1386" name="Picture 556" descr="$E$369"/>
        <xdr:cNvPicPr>
          <a:picLocks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4991100" y="297218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365</xdr:row>
      <xdr:rowOff>38100</xdr:rowOff>
    </xdr:from>
    <xdr:to>
      <xdr:col>4</xdr:col>
      <xdr:colOff>771525</xdr:colOff>
      <xdr:row>365</xdr:row>
      <xdr:rowOff>809625</xdr:rowOff>
    </xdr:to>
    <xdr:pic>
      <xdr:nvPicPr>
        <xdr:cNvPr id="1387" name="Picture 558" descr="$E$370"/>
        <xdr:cNvPicPr>
          <a:picLocks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4991100" y="298037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366</xdr:row>
      <xdr:rowOff>38100</xdr:rowOff>
    </xdr:from>
    <xdr:to>
      <xdr:col>4</xdr:col>
      <xdr:colOff>771525</xdr:colOff>
      <xdr:row>366</xdr:row>
      <xdr:rowOff>809625</xdr:rowOff>
    </xdr:to>
    <xdr:pic>
      <xdr:nvPicPr>
        <xdr:cNvPr id="1388" name="Picture 560" descr="$E$371"/>
        <xdr:cNvPicPr>
          <a:picLocks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4991100" y="298856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367</xdr:row>
      <xdr:rowOff>38100</xdr:rowOff>
    </xdr:from>
    <xdr:to>
      <xdr:col>4</xdr:col>
      <xdr:colOff>771525</xdr:colOff>
      <xdr:row>367</xdr:row>
      <xdr:rowOff>809625</xdr:rowOff>
    </xdr:to>
    <xdr:pic>
      <xdr:nvPicPr>
        <xdr:cNvPr id="1389" name="Picture 562" descr="$E$372"/>
        <xdr:cNvPicPr>
          <a:picLocks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4991100" y="299675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368</xdr:row>
      <xdr:rowOff>38100</xdr:rowOff>
    </xdr:from>
    <xdr:to>
      <xdr:col>4</xdr:col>
      <xdr:colOff>771525</xdr:colOff>
      <xdr:row>368</xdr:row>
      <xdr:rowOff>809625</xdr:rowOff>
    </xdr:to>
    <xdr:pic>
      <xdr:nvPicPr>
        <xdr:cNvPr id="1390" name="Picture 564" descr="$E$373"/>
        <xdr:cNvPicPr>
          <a:picLocks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4991100" y="300494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369</xdr:row>
      <xdr:rowOff>38100</xdr:rowOff>
    </xdr:from>
    <xdr:to>
      <xdr:col>4</xdr:col>
      <xdr:colOff>771525</xdr:colOff>
      <xdr:row>369</xdr:row>
      <xdr:rowOff>809625</xdr:rowOff>
    </xdr:to>
    <xdr:pic>
      <xdr:nvPicPr>
        <xdr:cNvPr id="1391" name="Picture 566" descr="$E$374"/>
        <xdr:cNvPicPr>
          <a:picLocks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4991100" y="301313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370</xdr:row>
      <xdr:rowOff>38100</xdr:rowOff>
    </xdr:from>
    <xdr:to>
      <xdr:col>4</xdr:col>
      <xdr:colOff>771525</xdr:colOff>
      <xdr:row>370</xdr:row>
      <xdr:rowOff>809625</xdr:rowOff>
    </xdr:to>
    <xdr:pic>
      <xdr:nvPicPr>
        <xdr:cNvPr id="1392" name="Picture 568" descr="$E$375"/>
        <xdr:cNvPicPr>
          <a:picLocks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4991100" y="302133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371</xdr:row>
      <xdr:rowOff>38100</xdr:rowOff>
    </xdr:from>
    <xdr:to>
      <xdr:col>4</xdr:col>
      <xdr:colOff>771525</xdr:colOff>
      <xdr:row>371</xdr:row>
      <xdr:rowOff>809625</xdr:rowOff>
    </xdr:to>
    <xdr:pic>
      <xdr:nvPicPr>
        <xdr:cNvPr id="1393" name="Picture 570" descr="$E$376"/>
        <xdr:cNvPicPr>
          <a:picLocks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4991100" y="302952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372</xdr:row>
      <xdr:rowOff>38100</xdr:rowOff>
    </xdr:from>
    <xdr:to>
      <xdr:col>4</xdr:col>
      <xdr:colOff>771525</xdr:colOff>
      <xdr:row>372</xdr:row>
      <xdr:rowOff>809625</xdr:rowOff>
    </xdr:to>
    <xdr:pic>
      <xdr:nvPicPr>
        <xdr:cNvPr id="1394" name="Picture 572" descr="$E$377"/>
        <xdr:cNvPicPr>
          <a:picLocks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4991100" y="303771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373</xdr:row>
      <xdr:rowOff>38100</xdr:rowOff>
    </xdr:from>
    <xdr:to>
      <xdr:col>4</xdr:col>
      <xdr:colOff>771525</xdr:colOff>
      <xdr:row>373</xdr:row>
      <xdr:rowOff>809625</xdr:rowOff>
    </xdr:to>
    <xdr:pic>
      <xdr:nvPicPr>
        <xdr:cNvPr id="1395" name="Picture 574" descr="$E$378"/>
        <xdr:cNvPicPr>
          <a:picLocks/>
        </xdr:cNvPicPr>
      </xdr:nvPicPr>
      <xdr:blipFill>
        <a:blip xmlns:r="http://schemas.openxmlformats.org/officeDocument/2006/relationships" r:embed="rId177" cstate="print"/>
        <a:srcRect/>
        <a:stretch>
          <a:fillRect/>
        </a:stretch>
      </xdr:blipFill>
      <xdr:spPr bwMode="auto">
        <a:xfrm>
          <a:off x="4991100" y="304590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374</xdr:row>
      <xdr:rowOff>38100</xdr:rowOff>
    </xdr:from>
    <xdr:to>
      <xdr:col>4</xdr:col>
      <xdr:colOff>771525</xdr:colOff>
      <xdr:row>374</xdr:row>
      <xdr:rowOff>809625</xdr:rowOff>
    </xdr:to>
    <xdr:pic>
      <xdr:nvPicPr>
        <xdr:cNvPr id="1396" name="Picture 576" descr="$E$379"/>
        <xdr:cNvPicPr>
          <a:picLocks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4991100" y="305409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375</xdr:row>
      <xdr:rowOff>38100</xdr:rowOff>
    </xdr:from>
    <xdr:to>
      <xdr:col>4</xdr:col>
      <xdr:colOff>771525</xdr:colOff>
      <xdr:row>375</xdr:row>
      <xdr:rowOff>809625</xdr:rowOff>
    </xdr:to>
    <xdr:pic>
      <xdr:nvPicPr>
        <xdr:cNvPr id="1397" name="Picture 578" descr="$E$380"/>
        <xdr:cNvPicPr>
          <a:picLocks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4991100" y="306228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376</xdr:row>
      <xdr:rowOff>38100</xdr:rowOff>
    </xdr:from>
    <xdr:to>
      <xdr:col>4</xdr:col>
      <xdr:colOff>771525</xdr:colOff>
      <xdr:row>376</xdr:row>
      <xdr:rowOff>809625</xdr:rowOff>
    </xdr:to>
    <xdr:pic>
      <xdr:nvPicPr>
        <xdr:cNvPr id="1398" name="Picture 580" descr="$E$381"/>
        <xdr:cNvPicPr>
          <a:picLocks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4991100" y="307047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377</xdr:row>
      <xdr:rowOff>38100</xdr:rowOff>
    </xdr:from>
    <xdr:to>
      <xdr:col>4</xdr:col>
      <xdr:colOff>819150</xdr:colOff>
      <xdr:row>377</xdr:row>
      <xdr:rowOff>809625</xdr:rowOff>
    </xdr:to>
    <xdr:pic>
      <xdr:nvPicPr>
        <xdr:cNvPr id="1399" name="Picture 582" descr="$E$382"/>
        <xdr:cNvPicPr>
          <a:picLocks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4943475" y="3078670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378</xdr:row>
      <xdr:rowOff>38100</xdr:rowOff>
    </xdr:from>
    <xdr:to>
      <xdr:col>4</xdr:col>
      <xdr:colOff>819150</xdr:colOff>
      <xdr:row>378</xdr:row>
      <xdr:rowOff>809625</xdr:rowOff>
    </xdr:to>
    <xdr:pic>
      <xdr:nvPicPr>
        <xdr:cNvPr id="1400" name="Picture 584" descr="$E$383"/>
        <xdr:cNvPicPr>
          <a:picLocks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4943475" y="3086862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379</xdr:row>
      <xdr:rowOff>38100</xdr:rowOff>
    </xdr:from>
    <xdr:to>
      <xdr:col>4</xdr:col>
      <xdr:colOff>819150</xdr:colOff>
      <xdr:row>379</xdr:row>
      <xdr:rowOff>809625</xdr:rowOff>
    </xdr:to>
    <xdr:pic>
      <xdr:nvPicPr>
        <xdr:cNvPr id="1401" name="Picture 586" descr="$E$384"/>
        <xdr:cNvPicPr>
          <a:picLocks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4943475" y="3095053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380</xdr:row>
      <xdr:rowOff>38100</xdr:rowOff>
    </xdr:from>
    <xdr:to>
      <xdr:col>4</xdr:col>
      <xdr:colOff>819150</xdr:colOff>
      <xdr:row>380</xdr:row>
      <xdr:rowOff>809625</xdr:rowOff>
    </xdr:to>
    <xdr:pic>
      <xdr:nvPicPr>
        <xdr:cNvPr id="1402" name="Picture 588" descr="$E$385"/>
        <xdr:cNvPicPr>
          <a:picLocks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4943475" y="3103245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381</xdr:row>
      <xdr:rowOff>38100</xdr:rowOff>
    </xdr:from>
    <xdr:to>
      <xdr:col>4</xdr:col>
      <xdr:colOff>819150</xdr:colOff>
      <xdr:row>381</xdr:row>
      <xdr:rowOff>809625</xdr:rowOff>
    </xdr:to>
    <xdr:pic>
      <xdr:nvPicPr>
        <xdr:cNvPr id="1403" name="Picture 590" descr="$E$386"/>
        <xdr:cNvPicPr>
          <a:picLocks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4943475" y="3111436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382</xdr:row>
      <xdr:rowOff>38100</xdr:rowOff>
    </xdr:from>
    <xdr:to>
      <xdr:col>4</xdr:col>
      <xdr:colOff>819150</xdr:colOff>
      <xdr:row>382</xdr:row>
      <xdr:rowOff>809625</xdr:rowOff>
    </xdr:to>
    <xdr:pic>
      <xdr:nvPicPr>
        <xdr:cNvPr id="1404" name="Picture 592" descr="$E$387"/>
        <xdr:cNvPicPr>
          <a:picLocks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4943475" y="3119628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383</xdr:row>
      <xdr:rowOff>38100</xdr:rowOff>
    </xdr:from>
    <xdr:to>
      <xdr:col>4</xdr:col>
      <xdr:colOff>819150</xdr:colOff>
      <xdr:row>383</xdr:row>
      <xdr:rowOff>809625</xdr:rowOff>
    </xdr:to>
    <xdr:pic>
      <xdr:nvPicPr>
        <xdr:cNvPr id="1405" name="Picture 594" descr="$E$388"/>
        <xdr:cNvPicPr>
          <a:picLocks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4943475" y="3127819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384</xdr:row>
      <xdr:rowOff>38100</xdr:rowOff>
    </xdr:from>
    <xdr:to>
      <xdr:col>4</xdr:col>
      <xdr:colOff>771525</xdr:colOff>
      <xdr:row>384</xdr:row>
      <xdr:rowOff>809625</xdr:rowOff>
    </xdr:to>
    <xdr:pic>
      <xdr:nvPicPr>
        <xdr:cNvPr id="1406" name="Picture 596" descr="$E$389"/>
        <xdr:cNvPicPr>
          <a:picLocks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4991100" y="313601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385</xdr:row>
      <xdr:rowOff>38100</xdr:rowOff>
    </xdr:from>
    <xdr:to>
      <xdr:col>4</xdr:col>
      <xdr:colOff>771525</xdr:colOff>
      <xdr:row>385</xdr:row>
      <xdr:rowOff>809625</xdr:rowOff>
    </xdr:to>
    <xdr:pic>
      <xdr:nvPicPr>
        <xdr:cNvPr id="1407" name="Picture 598" descr="$E$390"/>
        <xdr:cNvPicPr>
          <a:picLocks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4991100" y="314420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386</xdr:row>
      <xdr:rowOff>38100</xdr:rowOff>
    </xdr:from>
    <xdr:to>
      <xdr:col>4</xdr:col>
      <xdr:colOff>771525</xdr:colOff>
      <xdr:row>386</xdr:row>
      <xdr:rowOff>809625</xdr:rowOff>
    </xdr:to>
    <xdr:pic>
      <xdr:nvPicPr>
        <xdr:cNvPr id="1408" name="Picture 600" descr="$E$391"/>
        <xdr:cNvPicPr>
          <a:picLocks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4991100" y="315239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387</xdr:row>
      <xdr:rowOff>38100</xdr:rowOff>
    </xdr:from>
    <xdr:to>
      <xdr:col>4</xdr:col>
      <xdr:colOff>771525</xdr:colOff>
      <xdr:row>387</xdr:row>
      <xdr:rowOff>809625</xdr:rowOff>
    </xdr:to>
    <xdr:pic>
      <xdr:nvPicPr>
        <xdr:cNvPr id="1409" name="Picture 602" descr="$E$392"/>
        <xdr:cNvPicPr>
          <a:picLocks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4991100" y="316058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388</xdr:row>
      <xdr:rowOff>38100</xdr:rowOff>
    </xdr:from>
    <xdr:to>
      <xdr:col>4</xdr:col>
      <xdr:colOff>771525</xdr:colOff>
      <xdr:row>388</xdr:row>
      <xdr:rowOff>809625</xdr:rowOff>
    </xdr:to>
    <xdr:pic>
      <xdr:nvPicPr>
        <xdr:cNvPr id="1410" name="Picture 604" descr="$E$393"/>
        <xdr:cNvPicPr>
          <a:picLocks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4991100" y="316877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389</xdr:row>
      <xdr:rowOff>38100</xdr:rowOff>
    </xdr:from>
    <xdr:to>
      <xdr:col>4</xdr:col>
      <xdr:colOff>771525</xdr:colOff>
      <xdr:row>389</xdr:row>
      <xdr:rowOff>809625</xdr:rowOff>
    </xdr:to>
    <xdr:pic>
      <xdr:nvPicPr>
        <xdr:cNvPr id="1411" name="Picture 606" descr="$E$394"/>
        <xdr:cNvPicPr>
          <a:picLocks/>
        </xdr:cNvPicPr>
      </xdr:nvPicPr>
      <xdr:blipFill>
        <a:blip xmlns:r="http://schemas.openxmlformats.org/officeDocument/2006/relationships" r:embed="rId181" cstate="print"/>
        <a:srcRect/>
        <a:stretch>
          <a:fillRect/>
        </a:stretch>
      </xdr:blipFill>
      <xdr:spPr bwMode="auto">
        <a:xfrm>
          <a:off x="4991100" y="317696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390</xdr:row>
      <xdr:rowOff>38100</xdr:rowOff>
    </xdr:from>
    <xdr:to>
      <xdr:col>4</xdr:col>
      <xdr:colOff>771525</xdr:colOff>
      <xdr:row>390</xdr:row>
      <xdr:rowOff>809625</xdr:rowOff>
    </xdr:to>
    <xdr:pic>
      <xdr:nvPicPr>
        <xdr:cNvPr id="1412" name="Picture 608" descr="$E$395"/>
        <xdr:cNvPicPr>
          <a:picLocks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4991100" y="318516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391</xdr:row>
      <xdr:rowOff>38100</xdr:rowOff>
    </xdr:from>
    <xdr:to>
      <xdr:col>4</xdr:col>
      <xdr:colOff>771525</xdr:colOff>
      <xdr:row>391</xdr:row>
      <xdr:rowOff>809625</xdr:rowOff>
    </xdr:to>
    <xdr:pic>
      <xdr:nvPicPr>
        <xdr:cNvPr id="1413" name="Picture 610" descr="$E$396"/>
        <xdr:cNvPicPr>
          <a:picLocks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4991100" y="319335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392</xdr:row>
      <xdr:rowOff>38100</xdr:rowOff>
    </xdr:from>
    <xdr:to>
      <xdr:col>4</xdr:col>
      <xdr:colOff>771525</xdr:colOff>
      <xdr:row>392</xdr:row>
      <xdr:rowOff>809625</xdr:rowOff>
    </xdr:to>
    <xdr:pic>
      <xdr:nvPicPr>
        <xdr:cNvPr id="1414" name="Picture 612" descr="$E$397"/>
        <xdr:cNvPicPr>
          <a:picLocks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4991100" y="320154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393</xdr:row>
      <xdr:rowOff>38100</xdr:rowOff>
    </xdr:from>
    <xdr:to>
      <xdr:col>4</xdr:col>
      <xdr:colOff>714375</xdr:colOff>
      <xdr:row>393</xdr:row>
      <xdr:rowOff>809625</xdr:rowOff>
    </xdr:to>
    <xdr:pic>
      <xdr:nvPicPr>
        <xdr:cNvPr id="1415" name="Picture 614" descr="$E$398"/>
        <xdr:cNvPicPr>
          <a:picLocks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5048250" y="32097345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394</xdr:row>
      <xdr:rowOff>38100</xdr:rowOff>
    </xdr:from>
    <xdr:to>
      <xdr:col>4</xdr:col>
      <xdr:colOff>714375</xdr:colOff>
      <xdr:row>394</xdr:row>
      <xdr:rowOff>809625</xdr:rowOff>
    </xdr:to>
    <xdr:pic>
      <xdr:nvPicPr>
        <xdr:cNvPr id="1416" name="Picture 616" descr="$E$399"/>
        <xdr:cNvPicPr>
          <a:picLocks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5048250" y="32179260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395</xdr:row>
      <xdr:rowOff>38100</xdr:rowOff>
    </xdr:from>
    <xdr:to>
      <xdr:col>4</xdr:col>
      <xdr:colOff>714375</xdr:colOff>
      <xdr:row>395</xdr:row>
      <xdr:rowOff>809625</xdr:rowOff>
    </xdr:to>
    <xdr:pic>
      <xdr:nvPicPr>
        <xdr:cNvPr id="1417" name="Picture 618" descr="$E$400"/>
        <xdr:cNvPicPr>
          <a:picLocks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5048250" y="32261175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396</xdr:row>
      <xdr:rowOff>38100</xdr:rowOff>
    </xdr:from>
    <xdr:to>
      <xdr:col>4</xdr:col>
      <xdr:colOff>714375</xdr:colOff>
      <xdr:row>396</xdr:row>
      <xdr:rowOff>809625</xdr:rowOff>
    </xdr:to>
    <xdr:pic>
      <xdr:nvPicPr>
        <xdr:cNvPr id="1418" name="Picture 620" descr="$E$401"/>
        <xdr:cNvPicPr>
          <a:picLocks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5048250" y="32343090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397</xdr:row>
      <xdr:rowOff>38100</xdr:rowOff>
    </xdr:from>
    <xdr:to>
      <xdr:col>4</xdr:col>
      <xdr:colOff>714375</xdr:colOff>
      <xdr:row>397</xdr:row>
      <xdr:rowOff>809625</xdr:rowOff>
    </xdr:to>
    <xdr:pic>
      <xdr:nvPicPr>
        <xdr:cNvPr id="1419" name="Picture 622" descr="$E$402"/>
        <xdr:cNvPicPr>
          <a:picLocks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5048250" y="32425005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398</xdr:row>
      <xdr:rowOff>38100</xdr:rowOff>
    </xdr:from>
    <xdr:to>
      <xdr:col>4</xdr:col>
      <xdr:colOff>819150</xdr:colOff>
      <xdr:row>398</xdr:row>
      <xdr:rowOff>809625</xdr:rowOff>
    </xdr:to>
    <xdr:pic>
      <xdr:nvPicPr>
        <xdr:cNvPr id="1420" name="Picture 624" descr="$E$403"/>
        <xdr:cNvPicPr>
          <a:picLocks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4943475" y="3250692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399</xdr:row>
      <xdr:rowOff>38100</xdr:rowOff>
    </xdr:from>
    <xdr:to>
      <xdr:col>4</xdr:col>
      <xdr:colOff>819150</xdr:colOff>
      <xdr:row>399</xdr:row>
      <xdr:rowOff>809625</xdr:rowOff>
    </xdr:to>
    <xdr:pic>
      <xdr:nvPicPr>
        <xdr:cNvPr id="1421" name="Picture 626" descr="$E$404"/>
        <xdr:cNvPicPr>
          <a:picLocks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4943475" y="3258883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400</xdr:row>
      <xdr:rowOff>38100</xdr:rowOff>
    </xdr:from>
    <xdr:to>
      <xdr:col>4</xdr:col>
      <xdr:colOff>819150</xdr:colOff>
      <xdr:row>400</xdr:row>
      <xdr:rowOff>809625</xdr:rowOff>
    </xdr:to>
    <xdr:pic>
      <xdr:nvPicPr>
        <xdr:cNvPr id="1422" name="Picture 628" descr="$E$405"/>
        <xdr:cNvPicPr>
          <a:picLocks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4943475" y="3267075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401</xdr:row>
      <xdr:rowOff>38100</xdr:rowOff>
    </xdr:from>
    <xdr:to>
      <xdr:col>4</xdr:col>
      <xdr:colOff>819150</xdr:colOff>
      <xdr:row>401</xdr:row>
      <xdr:rowOff>809625</xdr:rowOff>
    </xdr:to>
    <xdr:pic>
      <xdr:nvPicPr>
        <xdr:cNvPr id="1423" name="Picture 630" descr="$E$406"/>
        <xdr:cNvPicPr>
          <a:picLocks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4943475" y="3275266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402</xdr:row>
      <xdr:rowOff>38100</xdr:rowOff>
    </xdr:from>
    <xdr:to>
      <xdr:col>4</xdr:col>
      <xdr:colOff>819150</xdr:colOff>
      <xdr:row>402</xdr:row>
      <xdr:rowOff>809625</xdr:rowOff>
    </xdr:to>
    <xdr:pic>
      <xdr:nvPicPr>
        <xdr:cNvPr id="1424" name="Picture 632" descr="$E$407"/>
        <xdr:cNvPicPr>
          <a:picLocks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4943475" y="3283458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403</xdr:row>
      <xdr:rowOff>38100</xdr:rowOff>
    </xdr:from>
    <xdr:to>
      <xdr:col>4</xdr:col>
      <xdr:colOff>771525</xdr:colOff>
      <xdr:row>403</xdr:row>
      <xdr:rowOff>809625</xdr:rowOff>
    </xdr:to>
    <xdr:pic>
      <xdr:nvPicPr>
        <xdr:cNvPr id="1425" name="Picture 634" descr="$E$408"/>
        <xdr:cNvPicPr>
          <a:picLocks/>
        </xdr:cNvPicPr>
      </xdr:nvPicPr>
      <xdr:blipFill>
        <a:blip xmlns:r="http://schemas.openxmlformats.org/officeDocument/2006/relationships" r:embed="rId184" cstate="print"/>
        <a:srcRect/>
        <a:stretch>
          <a:fillRect/>
        </a:stretch>
      </xdr:blipFill>
      <xdr:spPr bwMode="auto">
        <a:xfrm>
          <a:off x="4991100" y="329164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404</xdr:row>
      <xdr:rowOff>38100</xdr:rowOff>
    </xdr:from>
    <xdr:to>
      <xdr:col>4</xdr:col>
      <xdr:colOff>771525</xdr:colOff>
      <xdr:row>404</xdr:row>
      <xdr:rowOff>809625</xdr:rowOff>
    </xdr:to>
    <xdr:pic>
      <xdr:nvPicPr>
        <xdr:cNvPr id="1426" name="Picture 636" descr="$E$409"/>
        <xdr:cNvPicPr>
          <a:picLocks/>
        </xdr:cNvPicPr>
      </xdr:nvPicPr>
      <xdr:blipFill>
        <a:blip xmlns:r="http://schemas.openxmlformats.org/officeDocument/2006/relationships" r:embed="rId184" cstate="print"/>
        <a:srcRect/>
        <a:stretch>
          <a:fillRect/>
        </a:stretch>
      </xdr:blipFill>
      <xdr:spPr bwMode="auto">
        <a:xfrm>
          <a:off x="4991100" y="329984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405</xdr:row>
      <xdr:rowOff>38100</xdr:rowOff>
    </xdr:from>
    <xdr:to>
      <xdr:col>4</xdr:col>
      <xdr:colOff>771525</xdr:colOff>
      <xdr:row>405</xdr:row>
      <xdr:rowOff>809625</xdr:rowOff>
    </xdr:to>
    <xdr:pic>
      <xdr:nvPicPr>
        <xdr:cNvPr id="1427" name="Picture 638" descr="$E$410"/>
        <xdr:cNvPicPr>
          <a:picLocks/>
        </xdr:cNvPicPr>
      </xdr:nvPicPr>
      <xdr:blipFill>
        <a:blip xmlns:r="http://schemas.openxmlformats.org/officeDocument/2006/relationships" r:embed="rId185" cstate="print"/>
        <a:srcRect/>
        <a:stretch>
          <a:fillRect/>
        </a:stretch>
      </xdr:blipFill>
      <xdr:spPr bwMode="auto">
        <a:xfrm>
          <a:off x="4991100" y="330803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406</xdr:row>
      <xdr:rowOff>38100</xdr:rowOff>
    </xdr:from>
    <xdr:to>
      <xdr:col>4</xdr:col>
      <xdr:colOff>771525</xdr:colOff>
      <xdr:row>406</xdr:row>
      <xdr:rowOff>809625</xdr:rowOff>
    </xdr:to>
    <xdr:pic>
      <xdr:nvPicPr>
        <xdr:cNvPr id="1428" name="Picture 640" descr="$E$411"/>
        <xdr:cNvPicPr>
          <a:picLocks/>
        </xdr:cNvPicPr>
      </xdr:nvPicPr>
      <xdr:blipFill>
        <a:blip xmlns:r="http://schemas.openxmlformats.org/officeDocument/2006/relationships" r:embed="rId184" cstate="print"/>
        <a:srcRect/>
        <a:stretch>
          <a:fillRect/>
        </a:stretch>
      </xdr:blipFill>
      <xdr:spPr bwMode="auto">
        <a:xfrm>
          <a:off x="4991100" y="331622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407</xdr:row>
      <xdr:rowOff>38100</xdr:rowOff>
    </xdr:from>
    <xdr:to>
      <xdr:col>4</xdr:col>
      <xdr:colOff>771525</xdr:colOff>
      <xdr:row>407</xdr:row>
      <xdr:rowOff>809625</xdr:rowOff>
    </xdr:to>
    <xdr:pic>
      <xdr:nvPicPr>
        <xdr:cNvPr id="1429" name="Picture 642" descr="$E$412"/>
        <xdr:cNvPicPr>
          <a:picLocks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4991100" y="332441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408</xdr:row>
      <xdr:rowOff>38100</xdr:rowOff>
    </xdr:from>
    <xdr:to>
      <xdr:col>4</xdr:col>
      <xdr:colOff>771525</xdr:colOff>
      <xdr:row>408</xdr:row>
      <xdr:rowOff>809625</xdr:rowOff>
    </xdr:to>
    <xdr:pic>
      <xdr:nvPicPr>
        <xdr:cNvPr id="1430" name="Picture 644" descr="$E$413"/>
        <xdr:cNvPicPr>
          <a:picLocks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4991100" y="333260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409</xdr:row>
      <xdr:rowOff>38100</xdr:rowOff>
    </xdr:from>
    <xdr:to>
      <xdr:col>4</xdr:col>
      <xdr:colOff>771525</xdr:colOff>
      <xdr:row>409</xdr:row>
      <xdr:rowOff>809625</xdr:rowOff>
    </xdr:to>
    <xdr:pic>
      <xdr:nvPicPr>
        <xdr:cNvPr id="1431" name="Picture 646" descr="$E$414"/>
        <xdr:cNvPicPr>
          <a:picLocks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4991100" y="334079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410</xdr:row>
      <xdr:rowOff>38100</xdr:rowOff>
    </xdr:from>
    <xdr:to>
      <xdr:col>4</xdr:col>
      <xdr:colOff>771525</xdr:colOff>
      <xdr:row>410</xdr:row>
      <xdr:rowOff>809625</xdr:rowOff>
    </xdr:to>
    <xdr:pic>
      <xdr:nvPicPr>
        <xdr:cNvPr id="1432" name="Picture 648" descr="$E$415"/>
        <xdr:cNvPicPr>
          <a:picLocks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4991100" y="334899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411</xdr:row>
      <xdr:rowOff>38100</xdr:rowOff>
    </xdr:from>
    <xdr:to>
      <xdr:col>4</xdr:col>
      <xdr:colOff>771525</xdr:colOff>
      <xdr:row>411</xdr:row>
      <xdr:rowOff>809625</xdr:rowOff>
    </xdr:to>
    <xdr:pic>
      <xdr:nvPicPr>
        <xdr:cNvPr id="1433" name="Picture 650" descr="$E$416"/>
        <xdr:cNvPicPr>
          <a:picLocks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4991100" y="335718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412</xdr:row>
      <xdr:rowOff>38100</xdr:rowOff>
    </xdr:from>
    <xdr:to>
      <xdr:col>4</xdr:col>
      <xdr:colOff>771525</xdr:colOff>
      <xdr:row>412</xdr:row>
      <xdr:rowOff>809625</xdr:rowOff>
    </xdr:to>
    <xdr:pic>
      <xdr:nvPicPr>
        <xdr:cNvPr id="1434" name="Picture 652" descr="$E$417"/>
        <xdr:cNvPicPr>
          <a:picLocks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4991100" y="336537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413</xdr:row>
      <xdr:rowOff>38100</xdr:rowOff>
    </xdr:from>
    <xdr:to>
      <xdr:col>4</xdr:col>
      <xdr:colOff>771525</xdr:colOff>
      <xdr:row>413</xdr:row>
      <xdr:rowOff>809625</xdr:rowOff>
    </xdr:to>
    <xdr:pic>
      <xdr:nvPicPr>
        <xdr:cNvPr id="1435" name="Picture 654" descr="$E$418"/>
        <xdr:cNvPicPr>
          <a:picLocks/>
        </xdr:cNvPicPr>
      </xdr:nvPicPr>
      <xdr:blipFill>
        <a:blip xmlns:r="http://schemas.openxmlformats.org/officeDocument/2006/relationships" r:embed="rId189" cstate="print"/>
        <a:srcRect/>
        <a:stretch>
          <a:fillRect/>
        </a:stretch>
      </xdr:blipFill>
      <xdr:spPr bwMode="auto">
        <a:xfrm>
          <a:off x="4991100" y="337356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414</xdr:row>
      <xdr:rowOff>38100</xdr:rowOff>
    </xdr:from>
    <xdr:to>
      <xdr:col>4</xdr:col>
      <xdr:colOff>771525</xdr:colOff>
      <xdr:row>414</xdr:row>
      <xdr:rowOff>809625</xdr:rowOff>
    </xdr:to>
    <xdr:pic>
      <xdr:nvPicPr>
        <xdr:cNvPr id="1436" name="Picture 656" descr="$E$419"/>
        <xdr:cNvPicPr>
          <a:picLocks/>
        </xdr:cNvPicPr>
      </xdr:nvPicPr>
      <xdr:blipFill>
        <a:blip xmlns:r="http://schemas.openxmlformats.org/officeDocument/2006/relationships" r:embed="rId190" cstate="print"/>
        <a:srcRect/>
        <a:stretch>
          <a:fillRect/>
        </a:stretch>
      </xdr:blipFill>
      <xdr:spPr bwMode="auto">
        <a:xfrm>
          <a:off x="4991100" y="338175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415</xdr:row>
      <xdr:rowOff>38100</xdr:rowOff>
    </xdr:from>
    <xdr:to>
      <xdr:col>4</xdr:col>
      <xdr:colOff>771525</xdr:colOff>
      <xdr:row>415</xdr:row>
      <xdr:rowOff>809625</xdr:rowOff>
    </xdr:to>
    <xdr:pic>
      <xdr:nvPicPr>
        <xdr:cNvPr id="1437" name="Picture 658" descr="$E$420"/>
        <xdr:cNvPicPr>
          <a:picLocks/>
        </xdr:cNvPicPr>
      </xdr:nvPicPr>
      <xdr:blipFill>
        <a:blip xmlns:r="http://schemas.openxmlformats.org/officeDocument/2006/relationships" r:embed="rId191" cstate="print"/>
        <a:srcRect/>
        <a:stretch>
          <a:fillRect/>
        </a:stretch>
      </xdr:blipFill>
      <xdr:spPr bwMode="auto">
        <a:xfrm>
          <a:off x="4991100" y="338994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416</xdr:row>
      <xdr:rowOff>38100</xdr:rowOff>
    </xdr:from>
    <xdr:to>
      <xdr:col>4</xdr:col>
      <xdr:colOff>771525</xdr:colOff>
      <xdr:row>416</xdr:row>
      <xdr:rowOff>809625</xdr:rowOff>
    </xdr:to>
    <xdr:pic>
      <xdr:nvPicPr>
        <xdr:cNvPr id="1438" name="Picture 660" descr="$E$421"/>
        <xdr:cNvPicPr>
          <a:picLocks/>
        </xdr:cNvPicPr>
      </xdr:nvPicPr>
      <xdr:blipFill>
        <a:blip xmlns:r="http://schemas.openxmlformats.org/officeDocument/2006/relationships" r:embed="rId192" cstate="print"/>
        <a:srcRect/>
        <a:stretch>
          <a:fillRect/>
        </a:stretch>
      </xdr:blipFill>
      <xdr:spPr bwMode="auto">
        <a:xfrm>
          <a:off x="4991100" y="339813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417</xdr:row>
      <xdr:rowOff>38100</xdr:rowOff>
    </xdr:from>
    <xdr:to>
      <xdr:col>4</xdr:col>
      <xdr:colOff>771525</xdr:colOff>
      <xdr:row>417</xdr:row>
      <xdr:rowOff>809625</xdr:rowOff>
    </xdr:to>
    <xdr:pic>
      <xdr:nvPicPr>
        <xdr:cNvPr id="1439" name="Picture 662" descr="$E$422"/>
        <xdr:cNvPicPr>
          <a:picLocks/>
        </xdr:cNvPicPr>
      </xdr:nvPicPr>
      <xdr:blipFill>
        <a:blip xmlns:r="http://schemas.openxmlformats.org/officeDocument/2006/relationships" r:embed="rId192" cstate="print"/>
        <a:srcRect/>
        <a:stretch>
          <a:fillRect/>
        </a:stretch>
      </xdr:blipFill>
      <xdr:spPr bwMode="auto">
        <a:xfrm>
          <a:off x="4991100" y="340633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418</xdr:row>
      <xdr:rowOff>38100</xdr:rowOff>
    </xdr:from>
    <xdr:to>
      <xdr:col>4</xdr:col>
      <xdr:colOff>714375</xdr:colOff>
      <xdr:row>418</xdr:row>
      <xdr:rowOff>809625</xdr:rowOff>
    </xdr:to>
    <xdr:pic>
      <xdr:nvPicPr>
        <xdr:cNvPr id="1440" name="Picture 664" descr="$E$423"/>
        <xdr:cNvPicPr>
          <a:picLocks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5048250" y="34145220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419</xdr:row>
      <xdr:rowOff>38100</xdr:rowOff>
    </xdr:from>
    <xdr:to>
      <xdr:col>4</xdr:col>
      <xdr:colOff>714375</xdr:colOff>
      <xdr:row>419</xdr:row>
      <xdr:rowOff>809625</xdr:rowOff>
    </xdr:to>
    <xdr:pic>
      <xdr:nvPicPr>
        <xdr:cNvPr id="1441" name="Picture 666" descr="$E$424"/>
        <xdr:cNvPicPr>
          <a:picLocks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5048250" y="34227135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420</xdr:row>
      <xdr:rowOff>38100</xdr:rowOff>
    </xdr:from>
    <xdr:to>
      <xdr:col>4</xdr:col>
      <xdr:colOff>714375</xdr:colOff>
      <xdr:row>420</xdr:row>
      <xdr:rowOff>809625</xdr:rowOff>
    </xdr:to>
    <xdr:pic>
      <xdr:nvPicPr>
        <xdr:cNvPr id="1442" name="Picture 668" descr="$E$425"/>
        <xdr:cNvPicPr>
          <a:picLocks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5048250" y="34309050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421</xdr:row>
      <xdr:rowOff>38100</xdr:rowOff>
    </xdr:from>
    <xdr:to>
      <xdr:col>4</xdr:col>
      <xdr:colOff>771525</xdr:colOff>
      <xdr:row>421</xdr:row>
      <xdr:rowOff>809625</xdr:rowOff>
    </xdr:to>
    <xdr:pic>
      <xdr:nvPicPr>
        <xdr:cNvPr id="1443" name="Picture 670" descr="$E$426"/>
        <xdr:cNvPicPr>
          <a:picLocks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4991100" y="343909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422</xdr:row>
      <xdr:rowOff>38100</xdr:rowOff>
    </xdr:from>
    <xdr:to>
      <xdr:col>4</xdr:col>
      <xdr:colOff>771525</xdr:colOff>
      <xdr:row>422</xdr:row>
      <xdr:rowOff>809625</xdr:rowOff>
    </xdr:to>
    <xdr:pic>
      <xdr:nvPicPr>
        <xdr:cNvPr id="1444" name="Picture 672" descr="$E$427"/>
        <xdr:cNvPicPr>
          <a:picLocks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4991100" y="344728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423</xdr:row>
      <xdr:rowOff>38100</xdr:rowOff>
    </xdr:from>
    <xdr:to>
      <xdr:col>4</xdr:col>
      <xdr:colOff>771525</xdr:colOff>
      <xdr:row>423</xdr:row>
      <xdr:rowOff>809625</xdr:rowOff>
    </xdr:to>
    <xdr:pic>
      <xdr:nvPicPr>
        <xdr:cNvPr id="1445" name="Picture 674" descr="$E$428"/>
        <xdr:cNvPicPr>
          <a:picLocks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4991100" y="345547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424</xdr:row>
      <xdr:rowOff>38100</xdr:rowOff>
    </xdr:from>
    <xdr:to>
      <xdr:col>4</xdr:col>
      <xdr:colOff>771525</xdr:colOff>
      <xdr:row>424</xdr:row>
      <xdr:rowOff>809625</xdr:rowOff>
    </xdr:to>
    <xdr:pic>
      <xdr:nvPicPr>
        <xdr:cNvPr id="1446" name="Picture 676" descr="$E$429"/>
        <xdr:cNvPicPr>
          <a:picLocks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4991100" y="346367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425</xdr:row>
      <xdr:rowOff>38100</xdr:rowOff>
    </xdr:from>
    <xdr:to>
      <xdr:col>4</xdr:col>
      <xdr:colOff>771525</xdr:colOff>
      <xdr:row>425</xdr:row>
      <xdr:rowOff>809625</xdr:rowOff>
    </xdr:to>
    <xdr:pic>
      <xdr:nvPicPr>
        <xdr:cNvPr id="1447" name="Picture 678" descr="$E$430"/>
        <xdr:cNvPicPr>
          <a:picLocks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4991100" y="347186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426</xdr:row>
      <xdr:rowOff>38100</xdr:rowOff>
    </xdr:from>
    <xdr:to>
      <xdr:col>4</xdr:col>
      <xdr:colOff>771525</xdr:colOff>
      <xdr:row>426</xdr:row>
      <xdr:rowOff>809625</xdr:rowOff>
    </xdr:to>
    <xdr:pic>
      <xdr:nvPicPr>
        <xdr:cNvPr id="1448" name="Picture 680" descr="$E$431"/>
        <xdr:cNvPicPr>
          <a:picLocks/>
        </xdr:cNvPicPr>
      </xdr:nvPicPr>
      <xdr:blipFill>
        <a:blip xmlns:r="http://schemas.openxmlformats.org/officeDocument/2006/relationships" r:embed="rId196" cstate="print"/>
        <a:srcRect/>
        <a:stretch>
          <a:fillRect/>
        </a:stretch>
      </xdr:blipFill>
      <xdr:spPr bwMode="auto">
        <a:xfrm>
          <a:off x="4991100" y="348005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427</xdr:row>
      <xdr:rowOff>38100</xdr:rowOff>
    </xdr:from>
    <xdr:to>
      <xdr:col>4</xdr:col>
      <xdr:colOff>771525</xdr:colOff>
      <xdr:row>427</xdr:row>
      <xdr:rowOff>809625</xdr:rowOff>
    </xdr:to>
    <xdr:pic>
      <xdr:nvPicPr>
        <xdr:cNvPr id="1449" name="Picture 682" descr="$E$432"/>
        <xdr:cNvPicPr>
          <a:picLocks/>
        </xdr:cNvPicPr>
      </xdr:nvPicPr>
      <xdr:blipFill>
        <a:blip xmlns:r="http://schemas.openxmlformats.org/officeDocument/2006/relationships" r:embed="rId197" cstate="print"/>
        <a:srcRect/>
        <a:stretch>
          <a:fillRect/>
        </a:stretch>
      </xdr:blipFill>
      <xdr:spPr bwMode="auto">
        <a:xfrm>
          <a:off x="4991100" y="348824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428</xdr:row>
      <xdr:rowOff>38100</xdr:rowOff>
    </xdr:from>
    <xdr:to>
      <xdr:col>4</xdr:col>
      <xdr:colOff>771525</xdr:colOff>
      <xdr:row>428</xdr:row>
      <xdr:rowOff>809625</xdr:rowOff>
    </xdr:to>
    <xdr:pic>
      <xdr:nvPicPr>
        <xdr:cNvPr id="1450" name="Picture 684" descr="$E$433"/>
        <xdr:cNvPicPr>
          <a:picLocks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4991100" y="349643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429</xdr:row>
      <xdr:rowOff>38100</xdr:rowOff>
    </xdr:from>
    <xdr:to>
      <xdr:col>4</xdr:col>
      <xdr:colOff>771525</xdr:colOff>
      <xdr:row>429</xdr:row>
      <xdr:rowOff>809625</xdr:rowOff>
    </xdr:to>
    <xdr:pic>
      <xdr:nvPicPr>
        <xdr:cNvPr id="1451" name="Picture 686" descr="$E$434"/>
        <xdr:cNvPicPr>
          <a:picLocks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4991100" y="350462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430</xdr:row>
      <xdr:rowOff>38100</xdr:rowOff>
    </xdr:from>
    <xdr:to>
      <xdr:col>4</xdr:col>
      <xdr:colOff>714375</xdr:colOff>
      <xdr:row>430</xdr:row>
      <xdr:rowOff>809625</xdr:rowOff>
    </xdr:to>
    <xdr:pic>
      <xdr:nvPicPr>
        <xdr:cNvPr id="1452" name="Picture 688" descr="$E$435"/>
        <xdr:cNvPicPr>
          <a:picLocks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5048250" y="35128200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431</xdr:row>
      <xdr:rowOff>38100</xdr:rowOff>
    </xdr:from>
    <xdr:to>
      <xdr:col>4</xdr:col>
      <xdr:colOff>714375</xdr:colOff>
      <xdr:row>431</xdr:row>
      <xdr:rowOff>809625</xdr:rowOff>
    </xdr:to>
    <xdr:pic>
      <xdr:nvPicPr>
        <xdr:cNvPr id="1453" name="Picture 690" descr="$E$436"/>
        <xdr:cNvPicPr>
          <a:picLocks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5048250" y="35210115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432</xdr:row>
      <xdr:rowOff>38100</xdr:rowOff>
    </xdr:from>
    <xdr:to>
      <xdr:col>4</xdr:col>
      <xdr:colOff>771525</xdr:colOff>
      <xdr:row>432</xdr:row>
      <xdr:rowOff>809625</xdr:rowOff>
    </xdr:to>
    <xdr:pic>
      <xdr:nvPicPr>
        <xdr:cNvPr id="1454" name="Picture 692" descr="$E$437"/>
        <xdr:cNvPicPr>
          <a:picLocks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4991100" y="352920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433</xdr:row>
      <xdr:rowOff>38100</xdr:rowOff>
    </xdr:from>
    <xdr:to>
      <xdr:col>4</xdr:col>
      <xdr:colOff>771525</xdr:colOff>
      <xdr:row>433</xdr:row>
      <xdr:rowOff>809625</xdr:rowOff>
    </xdr:to>
    <xdr:pic>
      <xdr:nvPicPr>
        <xdr:cNvPr id="1455" name="Picture 694" descr="$E$438"/>
        <xdr:cNvPicPr>
          <a:picLocks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4991100" y="353739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434</xdr:row>
      <xdr:rowOff>38100</xdr:rowOff>
    </xdr:from>
    <xdr:to>
      <xdr:col>4</xdr:col>
      <xdr:colOff>771525</xdr:colOff>
      <xdr:row>434</xdr:row>
      <xdr:rowOff>809625</xdr:rowOff>
    </xdr:to>
    <xdr:pic>
      <xdr:nvPicPr>
        <xdr:cNvPr id="1456" name="Picture 696" descr="$E$439"/>
        <xdr:cNvPicPr>
          <a:picLocks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4991100" y="354558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435</xdr:row>
      <xdr:rowOff>38100</xdr:rowOff>
    </xdr:from>
    <xdr:to>
      <xdr:col>4</xdr:col>
      <xdr:colOff>771525</xdr:colOff>
      <xdr:row>435</xdr:row>
      <xdr:rowOff>809625</xdr:rowOff>
    </xdr:to>
    <xdr:pic>
      <xdr:nvPicPr>
        <xdr:cNvPr id="1457" name="Picture 698" descr="$E$440"/>
        <xdr:cNvPicPr>
          <a:picLocks/>
        </xdr:cNvPicPr>
      </xdr:nvPicPr>
      <xdr:blipFill>
        <a:blip xmlns:r="http://schemas.openxmlformats.org/officeDocument/2006/relationships" r:embed="rId200" cstate="print"/>
        <a:srcRect/>
        <a:stretch>
          <a:fillRect/>
        </a:stretch>
      </xdr:blipFill>
      <xdr:spPr bwMode="auto">
        <a:xfrm>
          <a:off x="4991100" y="355377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436</xdr:row>
      <xdr:rowOff>38100</xdr:rowOff>
    </xdr:from>
    <xdr:to>
      <xdr:col>4</xdr:col>
      <xdr:colOff>771525</xdr:colOff>
      <xdr:row>436</xdr:row>
      <xdr:rowOff>809625</xdr:rowOff>
    </xdr:to>
    <xdr:pic>
      <xdr:nvPicPr>
        <xdr:cNvPr id="1458" name="Picture 700" descr="$E$441"/>
        <xdr:cNvPicPr>
          <a:picLocks/>
        </xdr:cNvPicPr>
      </xdr:nvPicPr>
      <xdr:blipFill>
        <a:blip xmlns:r="http://schemas.openxmlformats.org/officeDocument/2006/relationships" r:embed="rId200" cstate="print"/>
        <a:srcRect/>
        <a:stretch>
          <a:fillRect/>
        </a:stretch>
      </xdr:blipFill>
      <xdr:spPr bwMode="auto">
        <a:xfrm>
          <a:off x="4991100" y="356196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437</xdr:row>
      <xdr:rowOff>38100</xdr:rowOff>
    </xdr:from>
    <xdr:to>
      <xdr:col>4</xdr:col>
      <xdr:colOff>771525</xdr:colOff>
      <xdr:row>437</xdr:row>
      <xdr:rowOff>809625</xdr:rowOff>
    </xdr:to>
    <xdr:pic>
      <xdr:nvPicPr>
        <xdr:cNvPr id="1459" name="Picture 702" descr="$E$442"/>
        <xdr:cNvPicPr>
          <a:picLocks/>
        </xdr:cNvPicPr>
      </xdr:nvPicPr>
      <xdr:blipFill>
        <a:blip xmlns:r="http://schemas.openxmlformats.org/officeDocument/2006/relationships" r:embed="rId201" cstate="print"/>
        <a:srcRect/>
        <a:stretch>
          <a:fillRect/>
        </a:stretch>
      </xdr:blipFill>
      <xdr:spPr bwMode="auto">
        <a:xfrm>
          <a:off x="4991100" y="357016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438</xdr:row>
      <xdr:rowOff>38100</xdr:rowOff>
    </xdr:from>
    <xdr:to>
      <xdr:col>4</xdr:col>
      <xdr:colOff>771525</xdr:colOff>
      <xdr:row>438</xdr:row>
      <xdr:rowOff>809625</xdr:rowOff>
    </xdr:to>
    <xdr:pic>
      <xdr:nvPicPr>
        <xdr:cNvPr id="1460" name="Picture 704" descr="$E$443"/>
        <xdr:cNvPicPr>
          <a:picLocks/>
        </xdr:cNvPicPr>
      </xdr:nvPicPr>
      <xdr:blipFill>
        <a:blip xmlns:r="http://schemas.openxmlformats.org/officeDocument/2006/relationships" r:embed="rId202" cstate="print"/>
        <a:srcRect/>
        <a:stretch>
          <a:fillRect/>
        </a:stretch>
      </xdr:blipFill>
      <xdr:spPr bwMode="auto">
        <a:xfrm>
          <a:off x="4991100" y="357835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439</xdr:row>
      <xdr:rowOff>38100</xdr:rowOff>
    </xdr:from>
    <xdr:to>
      <xdr:col>4</xdr:col>
      <xdr:colOff>771525</xdr:colOff>
      <xdr:row>439</xdr:row>
      <xdr:rowOff>809625</xdr:rowOff>
    </xdr:to>
    <xdr:pic>
      <xdr:nvPicPr>
        <xdr:cNvPr id="1461" name="Picture 706" descr="$E$444"/>
        <xdr:cNvPicPr>
          <a:picLocks/>
        </xdr:cNvPicPr>
      </xdr:nvPicPr>
      <xdr:blipFill>
        <a:blip xmlns:r="http://schemas.openxmlformats.org/officeDocument/2006/relationships" r:embed="rId203" cstate="print"/>
        <a:srcRect/>
        <a:stretch>
          <a:fillRect/>
        </a:stretch>
      </xdr:blipFill>
      <xdr:spPr bwMode="auto">
        <a:xfrm>
          <a:off x="4991100" y="358654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440</xdr:row>
      <xdr:rowOff>38100</xdr:rowOff>
    </xdr:from>
    <xdr:to>
      <xdr:col>4</xdr:col>
      <xdr:colOff>771525</xdr:colOff>
      <xdr:row>440</xdr:row>
      <xdr:rowOff>809625</xdr:rowOff>
    </xdr:to>
    <xdr:pic>
      <xdr:nvPicPr>
        <xdr:cNvPr id="1462" name="Picture 708" descr="$E$445"/>
        <xdr:cNvPicPr>
          <a:picLocks/>
        </xdr:cNvPicPr>
      </xdr:nvPicPr>
      <xdr:blipFill>
        <a:blip xmlns:r="http://schemas.openxmlformats.org/officeDocument/2006/relationships" r:embed="rId204" cstate="print"/>
        <a:srcRect/>
        <a:stretch>
          <a:fillRect/>
        </a:stretch>
      </xdr:blipFill>
      <xdr:spPr bwMode="auto">
        <a:xfrm>
          <a:off x="4991100" y="359473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441</xdr:row>
      <xdr:rowOff>38100</xdr:rowOff>
    </xdr:from>
    <xdr:to>
      <xdr:col>4</xdr:col>
      <xdr:colOff>771525</xdr:colOff>
      <xdr:row>441</xdr:row>
      <xdr:rowOff>809625</xdr:rowOff>
    </xdr:to>
    <xdr:pic>
      <xdr:nvPicPr>
        <xdr:cNvPr id="1463" name="Picture 710" descr="$E$446"/>
        <xdr:cNvPicPr>
          <a:picLocks/>
        </xdr:cNvPicPr>
      </xdr:nvPicPr>
      <xdr:blipFill>
        <a:blip xmlns:r="http://schemas.openxmlformats.org/officeDocument/2006/relationships" r:embed="rId204" cstate="print"/>
        <a:srcRect/>
        <a:stretch>
          <a:fillRect/>
        </a:stretch>
      </xdr:blipFill>
      <xdr:spPr bwMode="auto">
        <a:xfrm>
          <a:off x="4991100" y="360292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442</xdr:row>
      <xdr:rowOff>38100</xdr:rowOff>
    </xdr:from>
    <xdr:to>
      <xdr:col>4</xdr:col>
      <xdr:colOff>771525</xdr:colOff>
      <xdr:row>442</xdr:row>
      <xdr:rowOff>809625</xdr:rowOff>
    </xdr:to>
    <xdr:pic>
      <xdr:nvPicPr>
        <xdr:cNvPr id="1464" name="Picture 712" descr="$E$447"/>
        <xdr:cNvPicPr>
          <a:picLocks/>
        </xdr:cNvPicPr>
      </xdr:nvPicPr>
      <xdr:blipFill>
        <a:blip xmlns:r="http://schemas.openxmlformats.org/officeDocument/2006/relationships" r:embed="rId205" cstate="print"/>
        <a:srcRect/>
        <a:stretch>
          <a:fillRect/>
        </a:stretch>
      </xdr:blipFill>
      <xdr:spPr bwMode="auto">
        <a:xfrm>
          <a:off x="4991100" y="361111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443</xdr:row>
      <xdr:rowOff>38100</xdr:rowOff>
    </xdr:from>
    <xdr:to>
      <xdr:col>4</xdr:col>
      <xdr:colOff>771525</xdr:colOff>
      <xdr:row>443</xdr:row>
      <xdr:rowOff>809625</xdr:rowOff>
    </xdr:to>
    <xdr:pic>
      <xdr:nvPicPr>
        <xdr:cNvPr id="1465" name="Picture 714" descr="$E$448"/>
        <xdr:cNvPicPr>
          <a:picLocks/>
        </xdr:cNvPicPr>
      </xdr:nvPicPr>
      <xdr:blipFill>
        <a:blip xmlns:r="http://schemas.openxmlformats.org/officeDocument/2006/relationships" r:embed="rId206" cstate="print"/>
        <a:srcRect/>
        <a:stretch>
          <a:fillRect/>
        </a:stretch>
      </xdr:blipFill>
      <xdr:spPr bwMode="auto">
        <a:xfrm>
          <a:off x="4991100" y="361930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444</xdr:row>
      <xdr:rowOff>38100</xdr:rowOff>
    </xdr:from>
    <xdr:to>
      <xdr:col>4</xdr:col>
      <xdr:colOff>723900</xdr:colOff>
      <xdr:row>444</xdr:row>
      <xdr:rowOff>809625</xdr:rowOff>
    </xdr:to>
    <xdr:pic>
      <xdr:nvPicPr>
        <xdr:cNvPr id="1466" name="Picture 716" descr="$E$449"/>
        <xdr:cNvPicPr>
          <a:picLocks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5048250" y="362750100"/>
          <a:ext cx="571500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445</xdr:row>
      <xdr:rowOff>38100</xdr:rowOff>
    </xdr:from>
    <xdr:to>
      <xdr:col>4</xdr:col>
      <xdr:colOff>771525</xdr:colOff>
      <xdr:row>445</xdr:row>
      <xdr:rowOff>809625</xdr:rowOff>
    </xdr:to>
    <xdr:pic>
      <xdr:nvPicPr>
        <xdr:cNvPr id="1467" name="Picture 718" descr="$E$450"/>
        <xdr:cNvPicPr>
          <a:picLocks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4991100" y="363569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446</xdr:row>
      <xdr:rowOff>38100</xdr:rowOff>
    </xdr:from>
    <xdr:to>
      <xdr:col>4</xdr:col>
      <xdr:colOff>771525</xdr:colOff>
      <xdr:row>446</xdr:row>
      <xdr:rowOff>809625</xdr:rowOff>
    </xdr:to>
    <xdr:pic>
      <xdr:nvPicPr>
        <xdr:cNvPr id="1468" name="Picture 720" descr="$E$451"/>
        <xdr:cNvPicPr>
          <a:picLocks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4991100" y="364388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447</xdr:row>
      <xdr:rowOff>38100</xdr:rowOff>
    </xdr:from>
    <xdr:to>
      <xdr:col>4</xdr:col>
      <xdr:colOff>771525</xdr:colOff>
      <xdr:row>447</xdr:row>
      <xdr:rowOff>809625</xdr:rowOff>
    </xdr:to>
    <xdr:pic>
      <xdr:nvPicPr>
        <xdr:cNvPr id="1469" name="Picture 722" descr="$E$452"/>
        <xdr:cNvPicPr>
          <a:picLocks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4991100" y="365207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448</xdr:row>
      <xdr:rowOff>38100</xdr:rowOff>
    </xdr:from>
    <xdr:to>
      <xdr:col>4</xdr:col>
      <xdr:colOff>819150</xdr:colOff>
      <xdr:row>448</xdr:row>
      <xdr:rowOff>809625</xdr:rowOff>
    </xdr:to>
    <xdr:pic>
      <xdr:nvPicPr>
        <xdr:cNvPr id="1470" name="Picture 724" descr="$E$453"/>
        <xdr:cNvPicPr>
          <a:picLocks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4943475" y="3660267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449</xdr:row>
      <xdr:rowOff>38100</xdr:rowOff>
    </xdr:from>
    <xdr:to>
      <xdr:col>4</xdr:col>
      <xdr:colOff>819150</xdr:colOff>
      <xdr:row>449</xdr:row>
      <xdr:rowOff>809625</xdr:rowOff>
    </xdr:to>
    <xdr:pic>
      <xdr:nvPicPr>
        <xdr:cNvPr id="1471" name="Picture 726" descr="$E$454"/>
        <xdr:cNvPicPr>
          <a:picLocks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4943475" y="3668458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450</xdr:row>
      <xdr:rowOff>38100</xdr:rowOff>
    </xdr:from>
    <xdr:to>
      <xdr:col>4</xdr:col>
      <xdr:colOff>819150</xdr:colOff>
      <xdr:row>450</xdr:row>
      <xdr:rowOff>809625</xdr:rowOff>
    </xdr:to>
    <xdr:pic>
      <xdr:nvPicPr>
        <xdr:cNvPr id="1472" name="Picture 728" descr="$E$455"/>
        <xdr:cNvPicPr>
          <a:picLocks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4943475" y="3676650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451</xdr:row>
      <xdr:rowOff>38100</xdr:rowOff>
    </xdr:from>
    <xdr:to>
      <xdr:col>4</xdr:col>
      <xdr:colOff>819150</xdr:colOff>
      <xdr:row>451</xdr:row>
      <xdr:rowOff>809625</xdr:rowOff>
    </xdr:to>
    <xdr:pic>
      <xdr:nvPicPr>
        <xdr:cNvPr id="1473" name="Picture 730" descr="$E$456"/>
        <xdr:cNvPicPr>
          <a:picLocks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4943475" y="3684841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452</xdr:row>
      <xdr:rowOff>38100</xdr:rowOff>
    </xdr:from>
    <xdr:to>
      <xdr:col>4</xdr:col>
      <xdr:colOff>771525</xdr:colOff>
      <xdr:row>452</xdr:row>
      <xdr:rowOff>809625</xdr:rowOff>
    </xdr:to>
    <xdr:pic>
      <xdr:nvPicPr>
        <xdr:cNvPr id="1474" name="Picture 732" descr="$E$457"/>
        <xdr:cNvPicPr>
          <a:picLocks/>
        </xdr:cNvPicPr>
      </xdr:nvPicPr>
      <xdr:blipFill>
        <a:blip xmlns:r="http://schemas.openxmlformats.org/officeDocument/2006/relationships" r:embed="rId210" cstate="print"/>
        <a:srcRect/>
        <a:stretch>
          <a:fillRect/>
        </a:stretch>
      </xdr:blipFill>
      <xdr:spPr bwMode="auto">
        <a:xfrm>
          <a:off x="4991100" y="369303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453</xdr:row>
      <xdr:rowOff>38100</xdr:rowOff>
    </xdr:from>
    <xdr:to>
      <xdr:col>4</xdr:col>
      <xdr:colOff>771525</xdr:colOff>
      <xdr:row>453</xdr:row>
      <xdr:rowOff>809625</xdr:rowOff>
    </xdr:to>
    <xdr:pic>
      <xdr:nvPicPr>
        <xdr:cNvPr id="1475" name="Picture 734" descr="$E$458"/>
        <xdr:cNvPicPr>
          <a:picLocks/>
        </xdr:cNvPicPr>
      </xdr:nvPicPr>
      <xdr:blipFill>
        <a:blip xmlns:r="http://schemas.openxmlformats.org/officeDocument/2006/relationships" r:embed="rId211" cstate="print"/>
        <a:srcRect/>
        <a:stretch>
          <a:fillRect/>
        </a:stretch>
      </xdr:blipFill>
      <xdr:spPr bwMode="auto">
        <a:xfrm>
          <a:off x="4991100" y="370122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454</xdr:row>
      <xdr:rowOff>38100</xdr:rowOff>
    </xdr:from>
    <xdr:to>
      <xdr:col>4</xdr:col>
      <xdr:colOff>771525</xdr:colOff>
      <xdr:row>454</xdr:row>
      <xdr:rowOff>809625</xdr:rowOff>
    </xdr:to>
    <xdr:pic>
      <xdr:nvPicPr>
        <xdr:cNvPr id="1476" name="Picture 736" descr="$E$459"/>
        <xdr:cNvPicPr>
          <a:picLocks/>
        </xdr:cNvPicPr>
      </xdr:nvPicPr>
      <xdr:blipFill>
        <a:blip xmlns:r="http://schemas.openxmlformats.org/officeDocument/2006/relationships" r:embed="rId210" cstate="print"/>
        <a:srcRect/>
        <a:stretch>
          <a:fillRect/>
        </a:stretch>
      </xdr:blipFill>
      <xdr:spPr bwMode="auto">
        <a:xfrm>
          <a:off x="4991100" y="370941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455</xdr:row>
      <xdr:rowOff>38100</xdr:rowOff>
    </xdr:from>
    <xdr:to>
      <xdr:col>4</xdr:col>
      <xdr:colOff>771525</xdr:colOff>
      <xdr:row>455</xdr:row>
      <xdr:rowOff>809625</xdr:rowOff>
    </xdr:to>
    <xdr:pic>
      <xdr:nvPicPr>
        <xdr:cNvPr id="1477" name="Picture 738" descr="$E$460"/>
        <xdr:cNvPicPr>
          <a:picLocks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4991100" y="371760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456</xdr:row>
      <xdr:rowOff>38100</xdr:rowOff>
    </xdr:from>
    <xdr:to>
      <xdr:col>4</xdr:col>
      <xdr:colOff>771525</xdr:colOff>
      <xdr:row>456</xdr:row>
      <xdr:rowOff>809625</xdr:rowOff>
    </xdr:to>
    <xdr:pic>
      <xdr:nvPicPr>
        <xdr:cNvPr id="1478" name="Picture 740" descr="$E$461"/>
        <xdr:cNvPicPr>
          <a:picLocks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4991100" y="372579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457</xdr:row>
      <xdr:rowOff>38100</xdr:rowOff>
    </xdr:from>
    <xdr:to>
      <xdr:col>4</xdr:col>
      <xdr:colOff>771525</xdr:colOff>
      <xdr:row>457</xdr:row>
      <xdr:rowOff>809625</xdr:rowOff>
    </xdr:to>
    <xdr:pic>
      <xdr:nvPicPr>
        <xdr:cNvPr id="1479" name="Picture 742" descr="$E$462"/>
        <xdr:cNvPicPr>
          <a:picLocks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4991100" y="373399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458</xdr:row>
      <xdr:rowOff>38100</xdr:rowOff>
    </xdr:from>
    <xdr:to>
      <xdr:col>4</xdr:col>
      <xdr:colOff>819150</xdr:colOff>
      <xdr:row>458</xdr:row>
      <xdr:rowOff>809625</xdr:rowOff>
    </xdr:to>
    <xdr:pic>
      <xdr:nvPicPr>
        <xdr:cNvPr id="1480" name="Picture 744" descr="$E$463"/>
        <xdr:cNvPicPr>
          <a:picLocks/>
        </xdr:cNvPicPr>
      </xdr:nvPicPr>
      <xdr:blipFill>
        <a:blip xmlns:r="http://schemas.openxmlformats.org/officeDocument/2006/relationships" r:embed="rId213" cstate="print"/>
        <a:srcRect/>
        <a:stretch>
          <a:fillRect/>
        </a:stretch>
      </xdr:blipFill>
      <xdr:spPr bwMode="auto">
        <a:xfrm>
          <a:off x="4943475" y="3742182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459</xdr:row>
      <xdr:rowOff>38100</xdr:rowOff>
    </xdr:from>
    <xdr:to>
      <xdr:col>4</xdr:col>
      <xdr:colOff>819150</xdr:colOff>
      <xdr:row>459</xdr:row>
      <xdr:rowOff>809625</xdr:rowOff>
    </xdr:to>
    <xdr:pic>
      <xdr:nvPicPr>
        <xdr:cNvPr id="1481" name="Picture 746" descr="$E$464"/>
        <xdr:cNvPicPr>
          <a:picLocks/>
        </xdr:cNvPicPr>
      </xdr:nvPicPr>
      <xdr:blipFill>
        <a:blip xmlns:r="http://schemas.openxmlformats.org/officeDocument/2006/relationships" r:embed="rId214" cstate="print"/>
        <a:srcRect/>
        <a:stretch>
          <a:fillRect/>
        </a:stretch>
      </xdr:blipFill>
      <xdr:spPr bwMode="auto">
        <a:xfrm>
          <a:off x="4943475" y="3750373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460</xdr:row>
      <xdr:rowOff>38100</xdr:rowOff>
    </xdr:from>
    <xdr:to>
      <xdr:col>4</xdr:col>
      <xdr:colOff>771525</xdr:colOff>
      <xdr:row>460</xdr:row>
      <xdr:rowOff>809625</xdr:rowOff>
    </xdr:to>
    <xdr:pic>
      <xdr:nvPicPr>
        <xdr:cNvPr id="1482" name="Picture 748" descr="$E$465"/>
        <xdr:cNvPicPr>
          <a:picLocks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4991100" y="375856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461</xdr:row>
      <xdr:rowOff>38100</xdr:rowOff>
    </xdr:from>
    <xdr:to>
      <xdr:col>4</xdr:col>
      <xdr:colOff>771525</xdr:colOff>
      <xdr:row>461</xdr:row>
      <xdr:rowOff>809625</xdr:rowOff>
    </xdr:to>
    <xdr:pic>
      <xdr:nvPicPr>
        <xdr:cNvPr id="1483" name="Picture 750" descr="$E$466"/>
        <xdr:cNvPicPr>
          <a:picLocks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4991100" y="376675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462</xdr:row>
      <xdr:rowOff>38100</xdr:rowOff>
    </xdr:from>
    <xdr:to>
      <xdr:col>4</xdr:col>
      <xdr:colOff>771525</xdr:colOff>
      <xdr:row>462</xdr:row>
      <xdr:rowOff>809625</xdr:rowOff>
    </xdr:to>
    <xdr:pic>
      <xdr:nvPicPr>
        <xdr:cNvPr id="1484" name="Picture 752" descr="$E$467"/>
        <xdr:cNvPicPr>
          <a:picLocks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4991100" y="377494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463</xdr:row>
      <xdr:rowOff>38100</xdr:rowOff>
    </xdr:from>
    <xdr:to>
      <xdr:col>4</xdr:col>
      <xdr:colOff>771525</xdr:colOff>
      <xdr:row>463</xdr:row>
      <xdr:rowOff>809625</xdr:rowOff>
    </xdr:to>
    <xdr:pic>
      <xdr:nvPicPr>
        <xdr:cNvPr id="1485" name="Picture 754" descr="$E$468"/>
        <xdr:cNvPicPr>
          <a:picLocks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4991100" y="378313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464</xdr:row>
      <xdr:rowOff>38100</xdr:rowOff>
    </xdr:from>
    <xdr:to>
      <xdr:col>4</xdr:col>
      <xdr:colOff>771525</xdr:colOff>
      <xdr:row>464</xdr:row>
      <xdr:rowOff>809625</xdr:rowOff>
    </xdr:to>
    <xdr:pic>
      <xdr:nvPicPr>
        <xdr:cNvPr id="1486" name="Picture 756" descr="$E$469"/>
        <xdr:cNvPicPr>
          <a:picLocks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4991100" y="379133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465</xdr:row>
      <xdr:rowOff>38100</xdr:rowOff>
    </xdr:from>
    <xdr:to>
      <xdr:col>4</xdr:col>
      <xdr:colOff>771525</xdr:colOff>
      <xdr:row>465</xdr:row>
      <xdr:rowOff>809625</xdr:rowOff>
    </xdr:to>
    <xdr:pic>
      <xdr:nvPicPr>
        <xdr:cNvPr id="1487" name="Picture 758" descr="$E$470"/>
        <xdr:cNvPicPr>
          <a:picLocks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4991100" y="379952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466</xdr:row>
      <xdr:rowOff>38100</xdr:rowOff>
    </xdr:from>
    <xdr:to>
      <xdr:col>4</xdr:col>
      <xdr:colOff>771525</xdr:colOff>
      <xdr:row>466</xdr:row>
      <xdr:rowOff>809625</xdr:rowOff>
    </xdr:to>
    <xdr:pic>
      <xdr:nvPicPr>
        <xdr:cNvPr id="1488" name="Picture 760" descr="$E$471"/>
        <xdr:cNvPicPr>
          <a:picLocks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4991100" y="380771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467</xdr:row>
      <xdr:rowOff>38100</xdr:rowOff>
    </xdr:from>
    <xdr:to>
      <xdr:col>4</xdr:col>
      <xdr:colOff>800100</xdr:colOff>
      <xdr:row>467</xdr:row>
      <xdr:rowOff>809625</xdr:rowOff>
    </xdr:to>
    <xdr:pic>
      <xdr:nvPicPr>
        <xdr:cNvPr id="1489" name="Picture 762" descr="$E$472"/>
        <xdr:cNvPicPr>
          <a:picLocks/>
        </xdr:cNvPicPr>
      </xdr:nvPicPr>
      <xdr:blipFill>
        <a:blip xmlns:r="http://schemas.openxmlformats.org/officeDocument/2006/relationships" r:embed="rId217" cstate="print"/>
        <a:srcRect/>
        <a:stretch>
          <a:fillRect/>
        </a:stretch>
      </xdr:blipFill>
      <xdr:spPr bwMode="auto">
        <a:xfrm>
          <a:off x="4972050" y="381590550"/>
          <a:ext cx="723900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468</xdr:row>
      <xdr:rowOff>38100</xdr:rowOff>
    </xdr:from>
    <xdr:to>
      <xdr:col>4</xdr:col>
      <xdr:colOff>800100</xdr:colOff>
      <xdr:row>468</xdr:row>
      <xdr:rowOff>809625</xdr:rowOff>
    </xdr:to>
    <xdr:pic>
      <xdr:nvPicPr>
        <xdr:cNvPr id="1490" name="Picture 764" descr="$E$473"/>
        <xdr:cNvPicPr>
          <a:picLocks/>
        </xdr:cNvPicPr>
      </xdr:nvPicPr>
      <xdr:blipFill>
        <a:blip xmlns:r="http://schemas.openxmlformats.org/officeDocument/2006/relationships" r:embed="rId217" cstate="print"/>
        <a:srcRect/>
        <a:stretch>
          <a:fillRect/>
        </a:stretch>
      </xdr:blipFill>
      <xdr:spPr bwMode="auto">
        <a:xfrm>
          <a:off x="4972050" y="382409700"/>
          <a:ext cx="723900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76200</xdr:colOff>
      <xdr:row>469</xdr:row>
      <xdr:rowOff>38100</xdr:rowOff>
    </xdr:from>
    <xdr:to>
      <xdr:col>4</xdr:col>
      <xdr:colOff>800100</xdr:colOff>
      <xdr:row>469</xdr:row>
      <xdr:rowOff>809625</xdr:rowOff>
    </xdr:to>
    <xdr:pic>
      <xdr:nvPicPr>
        <xdr:cNvPr id="1491" name="Picture 766" descr="$E$474"/>
        <xdr:cNvPicPr>
          <a:picLocks/>
        </xdr:cNvPicPr>
      </xdr:nvPicPr>
      <xdr:blipFill>
        <a:blip xmlns:r="http://schemas.openxmlformats.org/officeDocument/2006/relationships" r:embed="rId217" cstate="print"/>
        <a:srcRect/>
        <a:stretch>
          <a:fillRect/>
        </a:stretch>
      </xdr:blipFill>
      <xdr:spPr bwMode="auto">
        <a:xfrm>
          <a:off x="4972050" y="383228850"/>
          <a:ext cx="723900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470</xdr:row>
      <xdr:rowOff>38100</xdr:rowOff>
    </xdr:from>
    <xdr:to>
      <xdr:col>4</xdr:col>
      <xdr:colOff>771525</xdr:colOff>
      <xdr:row>470</xdr:row>
      <xdr:rowOff>809625</xdr:rowOff>
    </xdr:to>
    <xdr:pic>
      <xdr:nvPicPr>
        <xdr:cNvPr id="1492" name="Picture 768" descr="$E$475"/>
        <xdr:cNvPicPr>
          <a:picLocks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4991100" y="384048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471</xdr:row>
      <xdr:rowOff>38100</xdr:rowOff>
    </xdr:from>
    <xdr:to>
      <xdr:col>4</xdr:col>
      <xdr:colOff>771525</xdr:colOff>
      <xdr:row>471</xdr:row>
      <xdr:rowOff>809625</xdr:rowOff>
    </xdr:to>
    <xdr:pic>
      <xdr:nvPicPr>
        <xdr:cNvPr id="1493" name="Picture 770" descr="$E$476"/>
        <xdr:cNvPicPr>
          <a:picLocks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4991100" y="384867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472</xdr:row>
      <xdr:rowOff>38100</xdr:rowOff>
    </xdr:from>
    <xdr:to>
      <xdr:col>4</xdr:col>
      <xdr:colOff>771525</xdr:colOff>
      <xdr:row>472</xdr:row>
      <xdr:rowOff>809625</xdr:rowOff>
    </xdr:to>
    <xdr:pic>
      <xdr:nvPicPr>
        <xdr:cNvPr id="1494" name="Picture 772" descr="$E$477"/>
        <xdr:cNvPicPr>
          <a:picLocks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4991100" y="385686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473</xdr:row>
      <xdr:rowOff>38100</xdr:rowOff>
    </xdr:from>
    <xdr:to>
      <xdr:col>4</xdr:col>
      <xdr:colOff>771525</xdr:colOff>
      <xdr:row>473</xdr:row>
      <xdr:rowOff>809625</xdr:rowOff>
    </xdr:to>
    <xdr:pic>
      <xdr:nvPicPr>
        <xdr:cNvPr id="1495" name="Picture 774" descr="$E$478"/>
        <xdr:cNvPicPr>
          <a:picLocks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4991100" y="386505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474</xdr:row>
      <xdr:rowOff>38100</xdr:rowOff>
    </xdr:from>
    <xdr:to>
      <xdr:col>4</xdr:col>
      <xdr:colOff>771525</xdr:colOff>
      <xdr:row>474</xdr:row>
      <xdr:rowOff>809625</xdr:rowOff>
    </xdr:to>
    <xdr:pic>
      <xdr:nvPicPr>
        <xdr:cNvPr id="1496" name="Picture 776" descr="$E$479"/>
        <xdr:cNvPicPr>
          <a:picLocks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4991100" y="387324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475</xdr:row>
      <xdr:rowOff>38100</xdr:rowOff>
    </xdr:from>
    <xdr:to>
      <xdr:col>4</xdr:col>
      <xdr:colOff>771525</xdr:colOff>
      <xdr:row>475</xdr:row>
      <xdr:rowOff>809625</xdr:rowOff>
    </xdr:to>
    <xdr:pic>
      <xdr:nvPicPr>
        <xdr:cNvPr id="1497" name="Picture 778" descr="$E$480"/>
        <xdr:cNvPicPr>
          <a:picLocks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4991100" y="388143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476</xdr:row>
      <xdr:rowOff>38100</xdr:rowOff>
    </xdr:from>
    <xdr:to>
      <xdr:col>4</xdr:col>
      <xdr:colOff>771525</xdr:colOff>
      <xdr:row>476</xdr:row>
      <xdr:rowOff>809625</xdr:rowOff>
    </xdr:to>
    <xdr:pic>
      <xdr:nvPicPr>
        <xdr:cNvPr id="1498" name="Picture 780" descr="$E$481"/>
        <xdr:cNvPicPr>
          <a:picLocks/>
        </xdr:cNvPicPr>
      </xdr:nvPicPr>
      <xdr:blipFill>
        <a:blip xmlns:r="http://schemas.openxmlformats.org/officeDocument/2006/relationships" r:embed="rId219" cstate="print"/>
        <a:srcRect/>
        <a:stretch>
          <a:fillRect/>
        </a:stretch>
      </xdr:blipFill>
      <xdr:spPr bwMode="auto">
        <a:xfrm>
          <a:off x="4991100" y="388962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477</xdr:row>
      <xdr:rowOff>38100</xdr:rowOff>
    </xdr:from>
    <xdr:to>
      <xdr:col>4</xdr:col>
      <xdr:colOff>771525</xdr:colOff>
      <xdr:row>477</xdr:row>
      <xdr:rowOff>809625</xdr:rowOff>
    </xdr:to>
    <xdr:pic>
      <xdr:nvPicPr>
        <xdr:cNvPr id="1499" name="Picture 782" descr="$E$482"/>
        <xdr:cNvPicPr>
          <a:picLocks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4991100" y="389782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478</xdr:row>
      <xdr:rowOff>38100</xdr:rowOff>
    </xdr:from>
    <xdr:to>
      <xdr:col>4</xdr:col>
      <xdr:colOff>771525</xdr:colOff>
      <xdr:row>478</xdr:row>
      <xdr:rowOff>809625</xdr:rowOff>
    </xdr:to>
    <xdr:pic>
      <xdr:nvPicPr>
        <xdr:cNvPr id="1500" name="Picture 784" descr="$E$483"/>
        <xdr:cNvPicPr>
          <a:picLocks/>
        </xdr:cNvPicPr>
      </xdr:nvPicPr>
      <xdr:blipFill>
        <a:blip xmlns:r="http://schemas.openxmlformats.org/officeDocument/2006/relationships" r:embed="rId220" cstate="print"/>
        <a:srcRect/>
        <a:stretch>
          <a:fillRect/>
        </a:stretch>
      </xdr:blipFill>
      <xdr:spPr bwMode="auto">
        <a:xfrm>
          <a:off x="4991100" y="390601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479</xdr:row>
      <xdr:rowOff>38100</xdr:rowOff>
    </xdr:from>
    <xdr:to>
      <xdr:col>4</xdr:col>
      <xdr:colOff>819150</xdr:colOff>
      <xdr:row>479</xdr:row>
      <xdr:rowOff>809625</xdr:rowOff>
    </xdr:to>
    <xdr:pic>
      <xdr:nvPicPr>
        <xdr:cNvPr id="1501" name="Picture 786" descr="$E$484"/>
        <xdr:cNvPicPr>
          <a:picLocks/>
        </xdr:cNvPicPr>
      </xdr:nvPicPr>
      <xdr:blipFill>
        <a:blip xmlns:r="http://schemas.openxmlformats.org/officeDocument/2006/relationships" r:embed="rId221" cstate="print"/>
        <a:srcRect/>
        <a:stretch>
          <a:fillRect/>
        </a:stretch>
      </xdr:blipFill>
      <xdr:spPr bwMode="auto">
        <a:xfrm>
          <a:off x="4943475" y="3914203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480</xdr:row>
      <xdr:rowOff>38100</xdr:rowOff>
    </xdr:from>
    <xdr:to>
      <xdr:col>4</xdr:col>
      <xdr:colOff>771525</xdr:colOff>
      <xdr:row>480</xdr:row>
      <xdr:rowOff>809625</xdr:rowOff>
    </xdr:to>
    <xdr:pic>
      <xdr:nvPicPr>
        <xdr:cNvPr id="1502" name="Picture 788" descr="$E$485"/>
        <xdr:cNvPicPr>
          <a:picLocks/>
        </xdr:cNvPicPr>
      </xdr:nvPicPr>
      <xdr:blipFill>
        <a:blip xmlns:r="http://schemas.openxmlformats.org/officeDocument/2006/relationships" r:embed="rId222" cstate="print"/>
        <a:srcRect/>
        <a:stretch>
          <a:fillRect/>
        </a:stretch>
      </xdr:blipFill>
      <xdr:spPr bwMode="auto">
        <a:xfrm>
          <a:off x="4991100" y="392239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481</xdr:row>
      <xdr:rowOff>38100</xdr:rowOff>
    </xdr:from>
    <xdr:to>
      <xdr:col>4</xdr:col>
      <xdr:colOff>771525</xdr:colOff>
      <xdr:row>481</xdr:row>
      <xdr:rowOff>809625</xdr:rowOff>
    </xdr:to>
    <xdr:pic>
      <xdr:nvPicPr>
        <xdr:cNvPr id="1503" name="Picture 790" descr="$E$486"/>
        <xdr:cNvPicPr>
          <a:picLocks/>
        </xdr:cNvPicPr>
      </xdr:nvPicPr>
      <xdr:blipFill>
        <a:blip xmlns:r="http://schemas.openxmlformats.org/officeDocument/2006/relationships" r:embed="rId223" cstate="print"/>
        <a:srcRect/>
        <a:stretch>
          <a:fillRect/>
        </a:stretch>
      </xdr:blipFill>
      <xdr:spPr bwMode="auto">
        <a:xfrm>
          <a:off x="4991100" y="393058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482</xdr:row>
      <xdr:rowOff>38100</xdr:rowOff>
    </xdr:from>
    <xdr:to>
      <xdr:col>4</xdr:col>
      <xdr:colOff>771525</xdr:colOff>
      <xdr:row>482</xdr:row>
      <xdr:rowOff>809625</xdr:rowOff>
    </xdr:to>
    <xdr:pic>
      <xdr:nvPicPr>
        <xdr:cNvPr id="1504" name="Picture 792" descr="$E$487"/>
        <xdr:cNvPicPr>
          <a:picLocks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4991100" y="393877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483</xdr:row>
      <xdr:rowOff>38100</xdr:rowOff>
    </xdr:from>
    <xdr:to>
      <xdr:col>4</xdr:col>
      <xdr:colOff>771525</xdr:colOff>
      <xdr:row>483</xdr:row>
      <xdr:rowOff>809625</xdr:rowOff>
    </xdr:to>
    <xdr:pic>
      <xdr:nvPicPr>
        <xdr:cNvPr id="1505" name="Picture 794" descr="$E$488"/>
        <xdr:cNvPicPr>
          <a:picLocks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4991100" y="394696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484</xdr:row>
      <xdr:rowOff>38100</xdr:rowOff>
    </xdr:from>
    <xdr:to>
      <xdr:col>4</xdr:col>
      <xdr:colOff>771525</xdr:colOff>
      <xdr:row>484</xdr:row>
      <xdr:rowOff>809625</xdr:rowOff>
    </xdr:to>
    <xdr:pic>
      <xdr:nvPicPr>
        <xdr:cNvPr id="1506" name="Picture 796" descr="$E$489"/>
        <xdr:cNvPicPr>
          <a:picLocks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4991100" y="395516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485</xdr:row>
      <xdr:rowOff>38100</xdr:rowOff>
    </xdr:from>
    <xdr:to>
      <xdr:col>4</xdr:col>
      <xdr:colOff>771525</xdr:colOff>
      <xdr:row>485</xdr:row>
      <xdr:rowOff>809625</xdr:rowOff>
    </xdr:to>
    <xdr:pic>
      <xdr:nvPicPr>
        <xdr:cNvPr id="1507" name="Picture 798" descr="$E$490"/>
        <xdr:cNvPicPr>
          <a:picLocks/>
        </xdr:cNvPicPr>
      </xdr:nvPicPr>
      <xdr:blipFill>
        <a:blip xmlns:r="http://schemas.openxmlformats.org/officeDocument/2006/relationships" r:embed="rId225" cstate="print"/>
        <a:srcRect/>
        <a:stretch>
          <a:fillRect/>
        </a:stretch>
      </xdr:blipFill>
      <xdr:spPr bwMode="auto">
        <a:xfrm>
          <a:off x="4991100" y="396335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486</xdr:row>
      <xdr:rowOff>38100</xdr:rowOff>
    </xdr:from>
    <xdr:to>
      <xdr:col>4</xdr:col>
      <xdr:colOff>771525</xdr:colOff>
      <xdr:row>486</xdr:row>
      <xdr:rowOff>809625</xdr:rowOff>
    </xdr:to>
    <xdr:pic>
      <xdr:nvPicPr>
        <xdr:cNvPr id="1508" name="Picture 800" descr="$E$491"/>
        <xdr:cNvPicPr>
          <a:picLocks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4991100" y="397154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487</xdr:row>
      <xdr:rowOff>38100</xdr:rowOff>
    </xdr:from>
    <xdr:to>
      <xdr:col>4</xdr:col>
      <xdr:colOff>771525</xdr:colOff>
      <xdr:row>487</xdr:row>
      <xdr:rowOff>809625</xdr:rowOff>
    </xdr:to>
    <xdr:pic>
      <xdr:nvPicPr>
        <xdr:cNvPr id="1509" name="Picture 802" descr="$E$492"/>
        <xdr:cNvPicPr>
          <a:picLocks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4991100" y="397973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488</xdr:row>
      <xdr:rowOff>38100</xdr:rowOff>
    </xdr:from>
    <xdr:to>
      <xdr:col>4</xdr:col>
      <xdr:colOff>771525</xdr:colOff>
      <xdr:row>488</xdr:row>
      <xdr:rowOff>809625</xdr:rowOff>
    </xdr:to>
    <xdr:pic>
      <xdr:nvPicPr>
        <xdr:cNvPr id="1510" name="Picture 804" descr="$E$493"/>
        <xdr:cNvPicPr>
          <a:picLocks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4991100" y="398792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489</xdr:row>
      <xdr:rowOff>38100</xdr:rowOff>
    </xdr:from>
    <xdr:to>
      <xdr:col>4</xdr:col>
      <xdr:colOff>771525</xdr:colOff>
      <xdr:row>489</xdr:row>
      <xdr:rowOff>809625</xdr:rowOff>
    </xdr:to>
    <xdr:pic>
      <xdr:nvPicPr>
        <xdr:cNvPr id="1511" name="Picture 806" descr="$E$494"/>
        <xdr:cNvPicPr>
          <a:picLocks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4991100" y="399611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490</xdr:row>
      <xdr:rowOff>38100</xdr:rowOff>
    </xdr:from>
    <xdr:to>
      <xdr:col>4</xdr:col>
      <xdr:colOff>771525</xdr:colOff>
      <xdr:row>490</xdr:row>
      <xdr:rowOff>809625</xdr:rowOff>
    </xdr:to>
    <xdr:pic>
      <xdr:nvPicPr>
        <xdr:cNvPr id="1512" name="Picture 808" descr="$E$495"/>
        <xdr:cNvPicPr>
          <a:picLocks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4991100" y="400431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491</xdr:row>
      <xdr:rowOff>38100</xdr:rowOff>
    </xdr:from>
    <xdr:to>
      <xdr:col>4</xdr:col>
      <xdr:colOff>771525</xdr:colOff>
      <xdr:row>491</xdr:row>
      <xdr:rowOff>809625</xdr:rowOff>
    </xdr:to>
    <xdr:pic>
      <xdr:nvPicPr>
        <xdr:cNvPr id="1513" name="Picture 810" descr="$E$496"/>
        <xdr:cNvPicPr>
          <a:picLocks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4991100" y="401250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492</xdr:row>
      <xdr:rowOff>38100</xdr:rowOff>
    </xdr:from>
    <xdr:to>
      <xdr:col>4</xdr:col>
      <xdr:colOff>771525</xdr:colOff>
      <xdr:row>492</xdr:row>
      <xdr:rowOff>809625</xdr:rowOff>
    </xdr:to>
    <xdr:pic>
      <xdr:nvPicPr>
        <xdr:cNvPr id="1514" name="Picture 812" descr="$E$497"/>
        <xdr:cNvPicPr>
          <a:picLocks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4991100" y="402069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161925</xdr:colOff>
      <xdr:row>493</xdr:row>
      <xdr:rowOff>38100</xdr:rowOff>
    </xdr:from>
    <xdr:to>
      <xdr:col>4</xdr:col>
      <xdr:colOff>704850</xdr:colOff>
      <xdr:row>493</xdr:row>
      <xdr:rowOff>809625</xdr:rowOff>
    </xdr:to>
    <xdr:pic>
      <xdr:nvPicPr>
        <xdr:cNvPr id="1515" name="Picture 814" descr="$E$498"/>
        <xdr:cNvPicPr>
          <a:picLocks/>
        </xdr:cNvPicPr>
      </xdr:nvPicPr>
      <xdr:blipFill>
        <a:blip xmlns:r="http://schemas.openxmlformats.org/officeDocument/2006/relationships" r:embed="rId227" cstate="print"/>
        <a:srcRect/>
        <a:stretch>
          <a:fillRect/>
        </a:stretch>
      </xdr:blipFill>
      <xdr:spPr bwMode="auto">
        <a:xfrm>
          <a:off x="5057775" y="402888450"/>
          <a:ext cx="5429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161925</xdr:colOff>
      <xdr:row>494</xdr:row>
      <xdr:rowOff>38100</xdr:rowOff>
    </xdr:from>
    <xdr:to>
      <xdr:col>4</xdr:col>
      <xdr:colOff>704850</xdr:colOff>
      <xdr:row>494</xdr:row>
      <xdr:rowOff>809625</xdr:rowOff>
    </xdr:to>
    <xdr:pic>
      <xdr:nvPicPr>
        <xdr:cNvPr id="1516" name="Picture 816" descr="$E$499"/>
        <xdr:cNvPicPr>
          <a:picLocks/>
        </xdr:cNvPicPr>
      </xdr:nvPicPr>
      <xdr:blipFill>
        <a:blip xmlns:r="http://schemas.openxmlformats.org/officeDocument/2006/relationships" r:embed="rId227" cstate="print"/>
        <a:srcRect/>
        <a:stretch>
          <a:fillRect/>
        </a:stretch>
      </xdr:blipFill>
      <xdr:spPr bwMode="auto">
        <a:xfrm>
          <a:off x="5057775" y="403707600"/>
          <a:ext cx="5429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161925</xdr:colOff>
      <xdr:row>495</xdr:row>
      <xdr:rowOff>38100</xdr:rowOff>
    </xdr:from>
    <xdr:to>
      <xdr:col>4</xdr:col>
      <xdr:colOff>704850</xdr:colOff>
      <xdr:row>495</xdr:row>
      <xdr:rowOff>809625</xdr:rowOff>
    </xdr:to>
    <xdr:pic>
      <xdr:nvPicPr>
        <xdr:cNvPr id="1517" name="Picture 818" descr="$E$500"/>
        <xdr:cNvPicPr>
          <a:picLocks/>
        </xdr:cNvPicPr>
      </xdr:nvPicPr>
      <xdr:blipFill>
        <a:blip xmlns:r="http://schemas.openxmlformats.org/officeDocument/2006/relationships" r:embed="rId227" cstate="print"/>
        <a:srcRect/>
        <a:stretch>
          <a:fillRect/>
        </a:stretch>
      </xdr:blipFill>
      <xdr:spPr bwMode="auto">
        <a:xfrm>
          <a:off x="5057775" y="404526750"/>
          <a:ext cx="5429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161925</xdr:colOff>
      <xdr:row>496</xdr:row>
      <xdr:rowOff>38100</xdr:rowOff>
    </xdr:from>
    <xdr:to>
      <xdr:col>4</xdr:col>
      <xdr:colOff>704850</xdr:colOff>
      <xdr:row>496</xdr:row>
      <xdr:rowOff>809625</xdr:rowOff>
    </xdr:to>
    <xdr:pic>
      <xdr:nvPicPr>
        <xdr:cNvPr id="1518" name="Picture 820" descr="$E$501"/>
        <xdr:cNvPicPr>
          <a:picLocks/>
        </xdr:cNvPicPr>
      </xdr:nvPicPr>
      <xdr:blipFill>
        <a:blip xmlns:r="http://schemas.openxmlformats.org/officeDocument/2006/relationships" r:embed="rId227" cstate="print"/>
        <a:srcRect/>
        <a:stretch>
          <a:fillRect/>
        </a:stretch>
      </xdr:blipFill>
      <xdr:spPr bwMode="auto">
        <a:xfrm>
          <a:off x="5057775" y="405345900"/>
          <a:ext cx="5429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497</xdr:row>
      <xdr:rowOff>38100</xdr:rowOff>
    </xdr:from>
    <xdr:to>
      <xdr:col>4</xdr:col>
      <xdr:colOff>771525</xdr:colOff>
      <xdr:row>497</xdr:row>
      <xdr:rowOff>809625</xdr:rowOff>
    </xdr:to>
    <xdr:pic>
      <xdr:nvPicPr>
        <xdr:cNvPr id="1519" name="Picture 822" descr="$E$502"/>
        <xdr:cNvPicPr>
          <a:picLocks/>
        </xdr:cNvPicPr>
      </xdr:nvPicPr>
      <xdr:blipFill>
        <a:blip xmlns:r="http://schemas.openxmlformats.org/officeDocument/2006/relationships" r:embed="rId228" cstate="print"/>
        <a:srcRect/>
        <a:stretch>
          <a:fillRect/>
        </a:stretch>
      </xdr:blipFill>
      <xdr:spPr bwMode="auto">
        <a:xfrm>
          <a:off x="4991100" y="406165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498</xdr:row>
      <xdr:rowOff>38100</xdr:rowOff>
    </xdr:from>
    <xdr:to>
      <xdr:col>4</xdr:col>
      <xdr:colOff>771525</xdr:colOff>
      <xdr:row>498</xdr:row>
      <xdr:rowOff>809625</xdr:rowOff>
    </xdr:to>
    <xdr:pic>
      <xdr:nvPicPr>
        <xdr:cNvPr id="1520" name="Picture 824" descr="$E$503"/>
        <xdr:cNvPicPr>
          <a:picLocks/>
        </xdr:cNvPicPr>
      </xdr:nvPicPr>
      <xdr:blipFill>
        <a:blip xmlns:r="http://schemas.openxmlformats.org/officeDocument/2006/relationships" r:embed="rId228" cstate="print"/>
        <a:srcRect/>
        <a:stretch>
          <a:fillRect/>
        </a:stretch>
      </xdr:blipFill>
      <xdr:spPr bwMode="auto">
        <a:xfrm>
          <a:off x="4991100" y="406984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499</xdr:row>
      <xdr:rowOff>38100</xdr:rowOff>
    </xdr:from>
    <xdr:to>
      <xdr:col>4</xdr:col>
      <xdr:colOff>771525</xdr:colOff>
      <xdr:row>499</xdr:row>
      <xdr:rowOff>809625</xdr:rowOff>
    </xdr:to>
    <xdr:pic>
      <xdr:nvPicPr>
        <xdr:cNvPr id="1521" name="Picture 826" descr="$E$504"/>
        <xdr:cNvPicPr>
          <a:picLocks/>
        </xdr:cNvPicPr>
      </xdr:nvPicPr>
      <xdr:blipFill>
        <a:blip xmlns:r="http://schemas.openxmlformats.org/officeDocument/2006/relationships" r:embed="rId228" cstate="print"/>
        <a:srcRect/>
        <a:stretch>
          <a:fillRect/>
        </a:stretch>
      </xdr:blipFill>
      <xdr:spPr bwMode="auto">
        <a:xfrm>
          <a:off x="4991100" y="407803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104775</xdr:colOff>
      <xdr:row>500</xdr:row>
      <xdr:rowOff>38100</xdr:rowOff>
    </xdr:from>
    <xdr:to>
      <xdr:col>4</xdr:col>
      <xdr:colOff>771525</xdr:colOff>
      <xdr:row>500</xdr:row>
      <xdr:rowOff>809625</xdr:rowOff>
    </xdr:to>
    <xdr:pic>
      <xdr:nvPicPr>
        <xdr:cNvPr id="1522" name="Picture 828" descr="$E$505"/>
        <xdr:cNvPicPr>
          <a:picLocks/>
        </xdr:cNvPicPr>
      </xdr:nvPicPr>
      <xdr:blipFill>
        <a:blip xmlns:r="http://schemas.openxmlformats.org/officeDocument/2006/relationships" r:embed="rId229" cstate="print"/>
        <a:srcRect/>
        <a:stretch>
          <a:fillRect/>
        </a:stretch>
      </xdr:blipFill>
      <xdr:spPr bwMode="auto">
        <a:xfrm>
          <a:off x="5000625" y="408622500"/>
          <a:ext cx="666750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104775</xdr:colOff>
      <xdr:row>501</xdr:row>
      <xdr:rowOff>38100</xdr:rowOff>
    </xdr:from>
    <xdr:to>
      <xdr:col>4</xdr:col>
      <xdr:colOff>771525</xdr:colOff>
      <xdr:row>501</xdr:row>
      <xdr:rowOff>809625</xdr:rowOff>
    </xdr:to>
    <xdr:pic>
      <xdr:nvPicPr>
        <xdr:cNvPr id="1523" name="Picture 830" descr="$E$506"/>
        <xdr:cNvPicPr>
          <a:picLocks/>
        </xdr:cNvPicPr>
      </xdr:nvPicPr>
      <xdr:blipFill>
        <a:blip xmlns:r="http://schemas.openxmlformats.org/officeDocument/2006/relationships" r:embed="rId229" cstate="print"/>
        <a:srcRect/>
        <a:stretch>
          <a:fillRect/>
        </a:stretch>
      </xdr:blipFill>
      <xdr:spPr bwMode="auto">
        <a:xfrm>
          <a:off x="5000625" y="409441650"/>
          <a:ext cx="666750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502</xdr:row>
      <xdr:rowOff>38100</xdr:rowOff>
    </xdr:from>
    <xdr:to>
      <xdr:col>4</xdr:col>
      <xdr:colOff>771525</xdr:colOff>
      <xdr:row>502</xdr:row>
      <xdr:rowOff>809625</xdr:rowOff>
    </xdr:to>
    <xdr:pic>
      <xdr:nvPicPr>
        <xdr:cNvPr id="1524" name="Picture 832" descr="$E$507"/>
        <xdr:cNvPicPr>
          <a:picLocks/>
        </xdr:cNvPicPr>
      </xdr:nvPicPr>
      <xdr:blipFill>
        <a:blip xmlns:r="http://schemas.openxmlformats.org/officeDocument/2006/relationships" r:embed="rId230" cstate="print"/>
        <a:srcRect/>
        <a:stretch>
          <a:fillRect/>
        </a:stretch>
      </xdr:blipFill>
      <xdr:spPr bwMode="auto">
        <a:xfrm>
          <a:off x="4991100" y="410260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503</xdr:row>
      <xdr:rowOff>38100</xdr:rowOff>
    </xdr:from>
    <xdr:to>
      <xdr:col>4</xdr:col>
      <xdr:colOff>771525</xdr:colOff>
      <xdr:row>503</xdr:row>
      <xdr:rowOff>809625</xdr:rowOff>
    </xdr:to>
    <xdr:pic>
      <xdr:nvPicPr>
        <xdr:cNvPr id="1525" name="Picture 834" descr="$E$508"/>
        <xdr:cNvPicPr>
          <a:picLocks/>
        </xdr:cNvPicPr>
      </xdr:nvPicPr>
      <xdr:blipFill>
        <a:blip xmlns:r="http://schemas.openxmlformats.org/officeDocument/2006/relationships" r:embed="rId231" cstate="print"/>
        <a:srcRect/>
        <a:stretch>
          <a:fillRect/>
        </a:stretch>
      </xdr:blipFill>
      <xdr:spPr bwMode="auto">
        <a:xfrm>
          <a:off x="4991100" y="411079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504</xdr:row>
      <xdr:rowOff>38100</xdr:rowOff>
    </xdr:from>
    <xdr:to>
      <xdr:col>4</xdr:col>
      <xdr:colOff>771525</xdr:colOff>
      <xdr:row>504</xdr:row>
      <xdr:rowOff>809625</xdr:rowOff>
    </xdr:to>
    <xdr:pic>
      <xdr:nvPicPr>
        <xdr:cNvPr id="1526" name="Picture 836" descr="$E$509"/>
        <xdr:cNvPicPr>
          <a:picLocks/>
        </xdr:cNvPicPr>
      </xdr:nvPicPr>
      <xdr:blipFill>
        <a:blip xmlns:r="http://schemas.openxmlformats.org/officeDocument/2006/relationships" r:embed="rId231" cstate="print"/>
        <a:srcRect/>
        <a:stretch>
          <a:fillRect/>
        </a:stretch>
      </xdr:blipFill>
      <xdr:spPr bwMode="auto">
        <a:xfrm>
          <a:off x="4991100" y="411899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505</xdr:row>
      <xdr:rowOff>38100</xdr:rowOff>
    </xdr:from>
    <xdr:to>
      <xdr:col>4</xdr:col>
      <xdr:colOff>771525</xdr:colOff>
      <xdr:row>505</xdr:row>
      <xdr:rowOff>809625</xdr:rowOff>
    </xdr:to>
    <xdr:pic>
      <xdr:nvPicPr>
        <xdr:cNvPr id="1527" name="Picture 838" descr="$E$510"/>
        <xdr:cNvPicPr>
          <a:picLocks/>
        </xdr:cNvPicPr>
      </xdr:nvPicPr>
      <xdr:blipFill>
        <a:blip xmlns:r="http://schemas.openxmlformats.org/officeDocument/2006/relationships" r:embed="rId232" cstate="print"/>
        <a:srcRect/>
        <a:stretch>
          <a:fillRect/>
        </a:stretch>
      </xdr:blipFill>
      <xdr:spPr bwMode="auto">
        <a:xfrm>
          <a:off x="4991100" y="412718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506</xdr:row>
      <xdr:rowOff>38100</xdr:rowOff>
    </xdr:from>
    <xdr:to>
      <xdr:col>4</xdr:col>
      <xdr:colOff>771525</xdr:colOff>
      <xdr:row>506</xdr:row>
      <xdr:rowOff>809625</xdr:rowOff>
    </xdr:to>
    <xdr:pic>
      <xdr:nvPicPr>
        <xdr:cNvPr id="1528" name="Picture 840" descr="$E$511"/>
        <xdr:cNvPicPr>
          <a:picLocks/>
        </xdr:cNvPicPr>
      </xdr:nvPicPr>
      <xdr:blipFill>
        <a:blip xmlns:r="http://schemas.openxmlformats.org/officeDocument/2006/relationships" r:embed="rId233" cstate="print"/>
        <a:srcRect/>
        <a:stretch>
          <a:fillRect/>
        </a:stretch>
      </xdr:blipFill>
      <xdr:spPr bwMode="auto">
        <a:xfrm>
          <a:off x="4991100" y="413537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507</xdr:row>
      <xdr:rowOff>38100</xdr:rowOff>
    </xdr:from>
    <xdr:to>
      <xdr:col>4</xdr:col>
      <xdr:colOff>771525</xdr:colOff>
      <xdr:row>507</xdr:row>
      <xdr:rowOff>809625</xdr:rowOff>
    </xdr:to>
    <xdr:pic>
      <xdr:nvPicPr>
        <xdr:cNvPr id="1529" name="Picture 842" descr="$E$512"/>
        <xdr:cNvPicPr>
          <a:picLocks/>
        </xdr:cNvPicPr>
      </xdr:nvPicPr>
      <xdr:blipFill>
        <a:blip xmlns:r="http://schemas.openxmlformats.org/officeDocument/2006/relationships" r:embed="rId234" cstate="print"/>
        <a:srcRect/>
        <a:stretch>
          <a:fillRect/>
        </a:stretch>
      </xdr:blipFill>
      <xdr:spPr bwMode="auto">
        <a:xfrm>
          <a:off x="4991100" y="414356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508</xdr:row>
      <xdr:rowOff>38100</xdr:rowOff>
    </xdr:from>
    <xdr:to>
      <xdr:col>4</xdr:col>
      <xdr:colOff>771525</xdr:colOff>
      <xdr:row>508</xdr:row>
      <xdr:rowOff>809625</xdr:rowOff>
    </xdr:to>
    <xdr:pic>
      <xdr:nvPicPr>
        <xdr:cNvPr id="1530" name="Picture 844" descr="$E$513"/>
        <xdr:cNvPicPr>
          <a:picLocks/>
        </xdr:cNvPicPr>
      </xdr:nvPicPr>
      <xdr:blipFill>
        <a:blip xmlns:r="http://schemas.openxmlformats.org/officeDocument/2006/relationships" r:embed="rId235" cstate="print"/>
        <a:srcRect/>
        <a:stretch>
          <a:fillRect/>
        </a:stretch>
      </xdr:blipFill>
      <xdr:spPr bwMode="auto">
        <a:xfrm>
          <a:off x="4991100" y="415175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509</xdr:row>
      <xdr:rowOff>38100</xdr:rowOff>
    </xdr:from>
    <xdr:to>
      <xdr:col>4</xdr:col>
      <xdr:colOff>771525</xdr:colOff>
      <xdr:row>509</xdr:row>
      <xdr:rowOff>809625</xdr:rowOff>
    </xdr:to>
    <xdr:pic>
      <xdr:nvPicPr>
        <xdr:cNvPr id="1531" name="Picture 846" descr="$E$514"/>
        <xdr:cNvPicPr>
          <a:picLocks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4991100" y="415994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510</xdr:row>
      <xdr:rowOff>38100</xdr:rowOff>
    </xdr:from>
    <xdr:to>
      <xdr:col>4</xdr:col>
      <xdr:colOff>771525</xdr:colOff>
      <xdr:row>510</xdr:row>
      <xdr:rowOff>809625</xdr:rowOff>
    </xdr:to>
    <xdr:pic>
      <xdr:nvPicPr>
        <xdr:cNvPr id="1532" name="Picture 848" descr="$E$515"/>
        <xdr:cNvPicPr>
          <a:picLocks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4991100" y="416814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511</xdr:row>
      <xdr:rowOff>38100</xdr:rowOff>
    </xdr:from>
    <xdr:to>
      <xdr:col>4</xdr:col>
      <xdr:colOff>771525</xdr:colOff>
      <xdr:row>511</xdr:row>
      <xdr:rowOff>809625</xdr:rowOff>
    </xdr:to>
    <xdr:pic>
      <xdr:nvPicPr>
        <xdr:cNvPr id="1533" name="Picture 850" descr="$E$516"/>
        <xdr:cNvPicPr>
          <a:picLocks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4991100" y="417633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512</xdr:row>
      <xdr:rowOff>38100</xdr:rowOff>
    </xdr:from>
    <xdr:to>
      <xdr:col>4</xdr:col>
      <xdr:colOff>771525</xdr:colOff>
      <xdr:row>512</xdr:row>
      <xdr:rowOff>809625</xdr:rowOff>
    </xdr:to>
    <xdr:pic>
      <xdr:nvPicPr>
        <xdr:cNvPr id="1534" name="Picture 852" descr="$E$517"/>
        <xdr:cNvPicPr>
          <a:picLocks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4991100" y="418452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513</xdr:row>
      <xdr:rowOff>38100</xdr:rowOff>
    </xdr:from>
    <xdr:to>
      <xdr:col>4</xdr:col>
      <xdr:colOff>771525</xdr:colOff>
      <xdr:row>513</xdr:row>
      <xdr:rowOff>809625</xdr:rowOff>
    </xdr:to>
    <xdr:pic>
      <xdr:nvPicPr>
        <xdr:cNvPr id="1535" name="Picture 854" descr="$E$518"/>
        <xdr:cNvPicPr>
          <a:picLocks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4991100" y="419271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514</xdr:row>
      <xdr:rowOff>38100</xdr:rowOff>
    </xdr:from>
    <xdr:to>
      <xdr:col>4</xdr:col>
      <xdr:colOff>771525</xdr:colOff>
      <xdr:row>514</xdr:row>
      <xdr:rowOff>809625</xdr:rowOff>
    </xdr:to>
    <xdr:pic>
      <xdr:nvPicPr>
        <xdr:cNvPr id="1536" name="Picture 856" descr="$E$519"/>
        <xdr:cNvPicPr>
          <a:picLocks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4991100" y="420090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515</xdr:row>
      <xdr:rowOff>38100</xdr:rowOff>
    </xdr:from>
    <xdr:to>
      <xdr:col>4</xdr:col>
      <xdr:colOff>771525</xdr:colOff>
      <xdr:row>515</xdr:row>
      <xdr:rowOff>809625</xdr:rowOff>
    </xdr:to>
    <xdr:pic>
      <xdr:nvPicPr>
        <xdr:cNvPr id="1537" name="Picture 858" descr="$E$520"/>
        <xdr:cNvPicPr>
          <a:picLocks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4991100" y="420909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516</xdr:row>
      <xdr:rowOff>38100</xdr:rowOff>
    </xdr:from>
    <xdr:to>
      <xdr:col>4</xdr:col>
      <xdr:colOff>771525</xdr:colOff>
      <xdr:row>516</xdr:row>
      <xdr:rowOff>809625</xdr:rowOff>
    </xdr:to>
    <xdr:pic>
      <xdr:nvPicPr>
        <xdr:cNvPr id="1538" name="Picture 860" descr="$E$521"/>
        <xdr:cNvPicPr>
          <a:picLocks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4991100" y="421728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517</xdr:row>
      <xdr:rowOff>38100</xdr:rowOff>
    </xdr:from>
    <xdr:to>
      <xdr:col>4</xdr:col>
      <xdr:colOff>771525</xdr:colOff>
      <xdr:row>517</xdr:row>
      <xdr:rowOff>809625</xdr:rowOff>
    </xdr:to>
    <xdr:pic>
      <xdr:nvPicPr>
        <xdr:cNvPr id="1539" name="Picture 862" descr="$E$522"/>
        <xdr:cNvPicPr>
          <a:picLocks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4991100" y="422548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133350</xdr:colOff>
      <xdr:row>518</xdr:row>
      <xdr:rowOff>38100</xdr:rowOff>
    </xdr:from>
    <xdr:to>
      <xdr:col>4</xdr:col>
      <xdr:colOff>733425</xdr:colOff>
      <xdr:row>518</xdr:row>
      <xdr:rowOff>809625</xdr:rowOff>
    </xdr:to>
    <xdr:pic>
      <xdr:nvPicPr>
        <xdr:cNvPr id="1540" name="Picture 864" descr="$E$523"/>
        <xdr:cNvPicPr>
          <a:picLocks/>
        </xdr:cNvPicPr>
      </xdr:nvPicPr>
      <xdr:blipFill>
        <a:blip xmlns:r="http://schemas.openxmlformats.org/officeDocument/2006/relationships" r:embed="rId238" cstate="print"/>
        <a:srcRect/>
        <a:stretch>
          <a:fillRect/>
        </a:stretch>
      </xdr:blipFill>
      <xdr:spPr bwMode="auto">
        <a:xfrm>
          <a:off x="5029200" y="423367200"/>
          <a:ext cx="6000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133350</xdr:colOff>
      <xdr:row>519</xdr:row>
      <xdr:rowOff>38100</xdr:rowOff>
    </xdr:from>
    <xdr:to>
      <xdr:col>4</xdr:col>
      <xdr:colOff>733425</xdr:colOff>
      <xdr:row>519</xdr:row>
      <xdr:rowOff>809625</xdr:rowOff>
    </xdr:to>
    <xdr:pic>
      <xdr:nvPicPr>
        <xdr:cNvPr id="1541" name="Picture 866" descr="$E$524"/>
        <xdr:cNvPicPr>
          <a:picLocks/>
        </xdr:cNvPicPr>
      </xdr:nvPicPr>
      <xdr:blipFill>
        <a:blip xmlns:r="http://schemas.openxmlformats.org/officeDocument/2006/relationships" r:embed="rId238" cstate="print"/>
        <a:srcRect/>
        <a:stretch>
          <a:fillRect/>
        </a:stretch>
      </xdr:blipFill>
      <xdr:spPr bwMode="auto">
        <a:xfrm>
          <a:off x="5029200" y="424186350"/>
          <a:ext cx="6000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520</xdr:row>
      <xdr:rowOff>38100</xdr:rowOff>
    </xdr:from>
    <xdr:to>
      <xdr:col>4</xdr:col>
      <xdr:colOff>771525</xdr:colOff>
      <xdr:row>520</xdr:row>
      <xdr:rowOff>809625</xdr:rowOff>
    </xdr:to>
    <xdr:pic>
      <xdr:nvPicPr>
        <xdr:cNvPr id="1542" name="Picture 868" descr="$E$525"/>
        <xdr:cNvPicPr>
          <a:picLocks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4991100" y="425005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521</xdr:row>
      <xdr:rowOff>38100</xdr:rowOff>
    </xdr:from>
    <xdr:to>
      <xdr:col>4</xdr:col>
      <xdr:colOff>771525</xdr:colOff>
      <xdr:row>521</xdr:row>
      <xdr:rowOff>809625</xdr:rowOff>
    </xdr:to>
    <xdr:pic>
      <xdr:nvPicPr>
        <xdr:cNvPr id="1543" name="Picture 870" descr="$E$526"/>
        <xdr:cNvPicPr>
          <a:picLocks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4991100" y="425824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522</xdr:row>
      <xdr:rowOff>38100</xdr:rowOff>
    </xdr:from>
    <xdr:to>
      <xdr:col>4</xdr:col>
      <xdr:colOff>771525</xdr:colOff>
      <xdr:row>522</xdr:row>
      <xdr:rowOff>809625</xdr:rowOff>
    </xdr:to>
    <xdr:pic>
      <xdr:nvPicPr>
        <xdr:cNvPr id="1544" name="Picture 872" descr="$E$527"/>
        <xdr:cNvPicPr>
          <a:picLocks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4991100" y="426643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523</xdr:row>
      <xdr:rowOff>38100</xdr:rowOff>
    </xdr:from>
    <xdr:to>
      <xdr:col>4</xdr:col>
      <xdr:colOff>771525</xdr:colOff>
      <xdr:row>523</xdr:row>
      <xdr:rowOff>809625</xdr:rowOff>
    </xdr:to>
    <xdr:pic>
      <xdr:nvPicPr>
        <xdr:cNvPr id="1545" name="Picture 874" descr="$E$528"/>
        <xdr:cNvPicPr>
          <a:picLocks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4991100" y="427462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524</xdr:row>
      <xdr:rowOff>38100</xdr:rowOff>
    </xdr:from>
    <xdr:to>
      <xdr:col>4</xdr:col>
      <xdr:colOff>771525</xdr:colOff>
      <xdr:row>524</xdr:row>
      <xdr:rowOff>809625</xdr:rowOff>
    </xdr:to>
    <xdr:pic>
      <xdr:nvPicPr>
        <xdr:cNvPr id="1546" name="Picture 876" descr="$E$529"/>
        <xdr:cNvPicPr>
          <a:picLocks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4991100" y="428282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525</xdr:row>
      <xdr:rowOff>38100</xdr:rowOff>
    </xdr:from>
    <xdr:to>
      <xdr:col>4</xdr:col>
      <xdr:colOff>771525</xdr:colOff>
      <xdr:row>525</xdr:row>
      <xdr:rowOff>809625</xdr:rowOff>
    </xdr:to>
    <xdr:pic>
      <xdr:nvPicPr>
        <xdr:cNvPr id="1547" name="Picture 878" descr="$E$530"/>
        <xdr:cNvPicPr>
          <a:picLocks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4991100" y="429101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526</xdr:row>
      <xdr:rowOff>38100</xdr:rowOff>
    </xdr:from>
    <xdr:to>
      <xdr:col>4</xdr:col>
      <xdr:colOff>771525</xdr:colOff>
      <xdr:row>526</xdr:row>
      <xdr:rowOff>809625</xdr:rowOff>
    </xdr:to>
    <xdr:pic>
      <xdr:nvPicPr>
        <xdr:cNvPr id="1548" name="Picture 880" descr="$E$531"/>
        <xdr:cNvPicPr>
          <a:picLocks/>
        </xdr:cNvPicPr>
      </xdr:nvPicPr>
      <xdr:blipFill>
        <a:blip xmlns:r="http://schemas.openxmlformats.org/officeDocument/2006/relationships" r:embed="rId240" cstate="print"/>
        <a:srcRect/>
        <a:stretch>
          <a:fillRect/>
        </a:stretch>
      </xdr:blipFill>
      <xdr:spPr bwMode="auto">
        <a:xfrm>
          <a:off x="4991100" y="429920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527</xdr:row>
      <xdr:rowOff>38100</xdr:rowOff>
    </xdr:from>
    <xdr:to>
      <xdr:col>4</xdr:col>
      <xdr:colOff>771525</xdr:colOff>
      <xdr:row>527</xdr:row>
      <xdr:rowOff>809625</xdr:rowOff>
    </xdr:to>
    <xdr:pic>
      <xdr:nvPicPr>
        <xdr:cNvPr id="1549" name="Picture 882" descr="$E$532"/>
        <xdr:cNvPicPr>
          <a:picLocks/>
        </xdr:cNvPicPr>
      </xdr:nvPicPr>
      <xdr:blipFill>
        <a:blip xmlns:r="http://schemas.openxmlformats.org/officeDocument/2006/relationships" r:embed="rId240" cstate="print"/>
        <a:srcRect/>
        <a:stretch>
          <a:fillRect/>
        </a:stretch>
      </xdr:blipFill>
      <xdr:spPr bwMode="auto">
        <a:xfrm>
          <a:off x="4991100" y="430739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528</xdr:row>
      <xdr:rowOff>38100</xdr:rowOff>
    </xdr:from>
    <xdr:to>
      <xdr:col>4</xdr:col>
      <xdr:colOff>771525</xdr:colOff>
      <xdr:row>528</xdr:row>
      <xdr:rowOff>809625</xdr:rowOff>
    </xdr:to>
    <xdr:pic>
      <xdr:nvPicPr>
        <xdr:cNvPr id="1550" name="Picture 884" descr="$E$533"/>
        <xdr:cNvPicPr>
          <a:picLocks/>
        </xdr:cNvPicPr>
      </xdr:nvPicPr>
      <xdr:blipFill>
        <a:blip xmlns:r="http://schemas.openxmlformats.org/officeDocument/2006/relationships" r:embed="rId240" cstate="print"/>
        <a:srcRect/>
        <a:stretch>
          <a:fillRect/>
        </a:stretch>
      </xdr:blipFill>
      <xdr:spPr bwMode="auto">
        <a:xfrm>
          <a:off x="4991100" y="431558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529</xdr:row>
      <xdr:rowOff>38100</xdr:rowOff>
    </xdr:from>
    <xdr:to>
      <xdr:col>4</xdr:col>
      <xdr:colOff>771525</xdr:colOff>
      <xdr:row>529</xdr:row>
      <xdr:rowOff>809625</xdr:rowOff>
    </xdr:to>
    <xdr:pic>
      <xdr:nvPicPr>
        <xdr:cNvPr id="1551" name="Picture 886" descr="$E$534"/>
        <xdr:cNvPicPr>
          <a:picLocks/>
        </xdr:cNvPicPr>
      </xdr:nvPicPr>
      <xdr:blipFill>
        <a:blip xmlns:r="http://schemas.openxmlformats.org/officeDocument/2006/relationships" r:embed="rId241" cstate="print"/>
        <a:srcRect/>
        <a:stretch>
          <a:fillRect/>
        </a:stretch>
      </xdr:blipFill>
      <xdr:spPr bwMode="auto">
        <a:xfrm>
          <a:off x="4991100" y="432377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530</xdr:row>
      <xdr:rowOff>38100</xdr:rowOff>
    </xdr:from>
    <xdr:to>
      <xdr:col>4</xdr:col>
      <xdr:colOff>771525</xdr:colOff>
      <xdr:row>530</xdr:row>
      <xdr:rowOff>809625</xdr:rowOff>
    </xdr:to>
    <xdr:pic>
      <xdr:nvPicPr>
        <xdr:cNvPr id="1552" name="Picture 888" descr="$E$535"/>
        <xdr:cNvPicPr>
          <a:picLocks/>
        </xdr:cNvPicPr>
      </xdr:nvPicPr>
      <xdr:blipFill>
        <a:blip xmlns:r="http://schemas.openxmlformats.org/officeDocument/2006/relationships" r:embed="rId241" cstate="print"/>
        <a:srcRect/>
        <a:stretch>
          <a:fillRect/>
        </a:stretch>
      </xdr:blipFill>
      <xdr:spPr bwMode="auto">
        <a:xfrm>
          <a:off x="4991100" y="433197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531</xdr:row>
      <xdr:rowOff>38100</xdr:rowOff>
    </xdr:from>
    <xdr:to>
      <xdr:col>4</xdr:col>
      <xdr:colOff>771525</xdr:colOff>
      <xdr:row>531</xdr:row>
      <xdr:rowOff>809625</xdr:rowOff>
    </xdr:to>
    <xdr:pic>
      <xdr:nvPicPr>
        <xdr:cNvPr id="1553" name="Picture 890" descr="$E$536"/>
        <xdr:cNvPicPr>
          <a:picLocks/>
        </xdr:cNvPicPr>
      </xdr:nvPicPr>
      <xdr:blipFill>
        <a:blip xmlns:r="http://schemas.openxmlformats.org/officeDocument/2006/relationships" r:embed="rId242" cstate="print"/>
        <a:srcRect/>
        <a:stretch>
          <a:fillRect/>
        </a:stretch>
      </xdr:blipFill>
      <xdr:spPr bwMode="auto">
        <a:xfrm>
          <a:off x="4991100" y="434016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532</xdr:row>
      <xdr:rowOff>38100</xdr:rowOff>
    </xdr:from>
    <xdr:to>
      <xdr:col>4</xdr:col>
      <xdr:colOff>771525</xdr:colOff>
      <xdr:row>532</xdr:row>
      <xdr:rowOff>809625</xdr:rowOff>
    </xdr:to>
    <xdr:pic>
      <xdr:nvPicPr>
        <xdr:cNvPr id="1554" name="Picture 892" descr="$E$537"/>
        <xdr:cNvPicPr>
          <a:picLocks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4991100" y="434835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533</xdr:row>
      <xdr:rowOff>38100</xdr:rowOff>
    </xdr:from>
    <xdr:to>
      <xdr:col>4</xdr:col>
      <xdr:colOff>771525</xdr:colOff>
      <xdr:row>533</xdr:row>
      <xdr:rowOff>809625</xdr:rowOff>
    </xdr:to>
    <xdr:pic>
      <xdr:nvPicPr>
        <xdr:cNvPr id="1555" name="Picture 894" descr="$E$538"/>
        <xdr:cNvPicPr>
          <a:picLocks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4991100" y="435654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534</xdr:row>
      <xdr:rowOff>38100</xdr:rowOff>
    </xdr:from>
    <xdr:to>
      <xdr:col>4</xdr:col>
      <xdr:colOff>771525</xdr:colOff>
      <xdr:row>534</xdr:row>
      <xdr:rowOff>809625</xdr:rowOff>
    </xdr:to>
    <xdr:pic>
      <xdr:nvPicPr>
        <xdr:cNvPr id="1556" name="Picture 896" descr="$E$539"/>
        <xdr:cNvPicPr>
          <a:picLocks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4991100" y="436473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535</xdr:row>
      <xdr:rowOff>38100</xdr:rowOff>
    </xdr:from>
    <xdr:to>
      <xdr:col>4</xdr:col>
      <xdr:colOff>771525</xdr:colOff>
      <xdr:row>535</xdr:row>
      <xdr:rowOff>809625</xdr:rowOff>
    </xdr:to>
    <xdr:pic>
      <xdr:nvPicPr>
        <xdr:cNvPr id="1557" name="Picture 898" descr="$E$540"/>
        <xdr:cNvPicPr>
          <a:picLocks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4991100" y="437292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536</xdr:row>
      <xdr:rowOff>38100</xdr:rowOff>
    </xdr:from>
    <xdr:to>
      <xdr:col>4</xdr:col>
      <xdr:colOff>771525</xdr:colOff>
      <xdr:row>536</xdr:row>
      <xdr:rowOff>809625</xdr:rowOff>
    </xdr:to>
    <xdr:pic>
      <xdr:nvPicPr>
        <xdr:cNvPr id="1558" name="Picture 900" descr="$E$541"/>
        <xdr:cNvPicPr>
          <a:picLocks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4991100" y="438111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537</xdr:row>
      <xdr:rowOff>38100</xdr:rowOff>
    </xdr:from>
    <xdr:to>
      <xdr:col>4</xdr:col>
      <xdr:colOff>771525</xdr:colOff>
      <xdr:row>537</xdr:row>
      <xdr:rowOff>809625</xdr:rowOff>
    </xdr:to>
    <xdr:pic>
      <xdr:nvPicPr>
        <xdr:cNvPr id="1559" name="Picture 902" descr="$E$542"/>
        <xdr:cNvPicPr>
          <a:picLocks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4991100" y="438931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538</xdr:row>
      <xdr:rowOff>38100</xdr:rowOff>
    </xdr:from>
    <xdr:to>
      <xdr:col>4</xdr:col>
      <xdr:colOff>771525</xdr:colOff>
      <xdr:row>538</xdr:row>
      <xdr:rowOff>809625</xdr:rowOff>
    </xdr:to>
    <xdr:pic>
      <xdr:nvPicPr>
        <xdr:cNvPr id="1560" name="Picture 904" descr="$E$543"/>
        <xdr:cNvPicPr>
          <a:picLocks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4991100" y="439750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539</xdr:row>
      <xdr:rowOff>38100</xdr:rowOff>
    </xdr:from>
    <xdr:to>
      <xdr:col>4</xdr:col>
      <xdr:colOff>771525</xdr:colOff>
      <xdr:row>539</xdr:row>
      <xdr:rowOff>809625</xdr:rowOff>
    </xdr:to>
    <xdr:pic>
      <xdr:nvPicPr>
        <xdr:cNvPr id="1561" name="Picture 906" descr="$E$544"/>
        <xdr:cNvPicPr>
          <a:picLocks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4991100" y="440569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540</xdr:row>
      <xdr:rowOff>38100</xdr:rowOff>
    </xdr:from>
    <xdr:to>
      <xdr:col>4</xdr:col>
      <xdr:colOff>771525</xdr:colOff>
      <xdr:row>540</xdr:row>
      <xdr:rowOff>809625</xdr:rowOff>
    </xdr:to>
    <xdr:pic>
      <xdr:nvPicPr>
        <xdr:cNvPr id="1562" name="Picture 908" descr="$E$545"/>
        <xdr:cNvPicPr>
          <a:picLocks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4991100" y="441388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541</xdr:row>
      <xdr:rowOff>38100</xdr:rowOff>
    </xdr:from>
    <xdr:to>
      <xdr:col>4</xdr:col>
      <xdr:colOff>771525</xdr:colOff>
      <xdr:row>541</xdr:row>
      <xdr:rowOff>809625</xdr:rowOff>
    </xdr:to>
    <xdr:pic>
      <xdr:nvPicPr>
        <xdr:cNvPr id="1563" name="Picture 910" descr="$E$546"/>
        <xdr:cNvPicPr>
          <a:picLocks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4991100" y="442207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542</xdr:row>
      <xdr:rowOff>38100</xdr:rowOff>
    </xdr:from>
    <xdr:to>
      <xdr:col>4</xdr:col>
      <xdr:colOff>771525</xdr:colOff>
      <xdr:row>542</xdr:row>
      <xdr:rowOff>809625</xdr:rowOff>
    </xdr:to>
    <xdr:pic>
      <xdr:nvPicPr>
        <xdr:cNvPr id="1564" name="Picture 912" descr="$E$547"/>
        <xdr:cNvPicPr>
          <a:picLocks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4991100" y="443026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543</xdr:row>
      <xdr:rowOff>38100</xdr:rowOff>
    </xdr:from>
    <xdr:to>
      <xdr:col>4</xdr:col>
      <xdr:colOff>771525</xdr:colOff>
      <xdr:row>543</xdr:row>
      <xdr:rowOff>809625</xdr:rowOff>
    </xdr:to>
    <xdr:pic>
      <xdr:nvPicPr>
        <xdr:cNvPr id="1565" name="Picture 914" descr="$E$548"/>
        <xdr:cNvPicPr>
          <a:picLocks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4991100" y="443845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544</xdr:row>
      <xdr:rowOff>38100</xdr:rowOff>
    </xdr:from>
    <xdr:to>
      <xdr:col>4</xdr:col>
      <xdr:colOff>771525</xdr:colOff>
      <xdr:row>544</xdr:row>
      <xdr:rowOff>809625</xdr:rowOff>
    </xdr:to>
    <xdr:pic>
      <xdr:nvPicPr>
        <xdr:cNvPr id="1566" name="Picture 916" descr="$E$549"/>
        <xdr:cNvPicPr>
          <a:picLocks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4991100" y="444665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545</xdr:row>
      <xdr:rowOff>38100</xdr:rowOff>
    </xdr:from>
    <xdr:to>
      <xdr:col>4</xdr:col>
      <xdr:colOff>771525</xdr:colOff>
      <xdr:row>545</xdr:row>
      <xdr:rowOff>809625</xdr:rowOff>
    </xdr:to>
    <xdr:pic>
      <xdr:nvPicPr>
        <xdr:cNvPr id="1567" name="Picture 918" descr="$E$550"/>
        <xdr:cNvPicPr>
          <a:picLocks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4991100" y="445484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546</xdr:row>
      <xdr:rowOff>38100</xdr:rowOff>
    </xdr:from>
    <xdr:to>
      <xdr:col>4</xdr:col>
      <xdr:colOff>771525</xdr:colOff>
      <xdr:row>546</xdr:row>
      <xdr:rowOff>809625</xdr:rowOff>
    </xdr:to>
    <xdr:pic>
      <xdr:nvPicPr>
        <xdr:cNvPr id="1568" name="Picture 920" descr="$E$551"/>
        <xdr:cNvPicPr>
          <a:picLocks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4991100" y="446303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547</xdr:row>
      <xdr:rowOff>38100</xdr:rowOff>
    </xdr:from>
    <xdr:to>
      <xdr:col>4</xdr:col>
      <xdr:colOff>771525</xdr:colOff>
      <xdr:row>547</xdr:row>
      <xdr:rowOff>809625</xdr:rowOff>
    </xdr:to>
    <xdr:pic>
      <xdr:nvPicPr>
        <xdr:cNvPr id="1569" name="Picture 922" descr="$E$552"/>
        <xdr:cNvPicPr>
          <a:picLocks/>
        </xdr:cNvPicPr>
      </xdr:nvPicPr>
      <xdr:blipFill>
        <a:blip xmlns:r="http://schemas.openxmlformats.org/officeDocument/2006/relationships" r:embed="rId248" cstate="print"/>
        <a:srcRect/>
        <a:stretch>
          <a:fillRect/>
        </a:stretch>
      </xdr:blipFill>
      <xdr:spPr bwMode="auto">
        <a:xfrm>
          <a:off x="4991100" y="447122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548</xdr:row>
      <xdr:rowOff>38100</xdr:rowOff>
    </xdr:from>
    <xdr:to>
      <xdr:col>4</xdr:col>
      <xdr:colOff>771525</xdr:colOff>
      <xdr:row>548</xdr:row>
      <xdr:rowOff>809625</xdr:rowOff>
    </xdr:to>
    <xdr:pic>
      <xdr:nvPicPr>
        <xdr:cNvPr id="1570" name="Picture 924" descr="$E$553"/>
        <xdr:cNvPicPr>
          <a:picLocks/>
        </xdr:cNvPicPr>
      </xdr:nvPicPr>
      <xdr:blipFill>
        <a:blip xmlns:r="http://schemas.openxmlformats.org/officeDocument/2006/relationships" r:embed="rId248" cstate="print"/>
        <a:srcRect/>
        <a:stretch>
          <a:fillRect/>
        </a:stretch>
      </xdr:blipFill>
      <xdr:spPr bwMode="auto">
        <a:xfrm>
          <a:off x="4991100" y="447941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549</xdr:row>
      <xdr:rowOff>38100</xdr:rowOff>
    </xdr:from>
    <xdr:to>
      <xdr:col>4</xdr:col>
      <xdr:colOff>771525</xdr:colOff>
      <xdr:row>549</xdr:row>
      <xdr:rowOff>809625</xdr:rowOff>
    </xdr:to>
    <xdr:pic>
      <xdr:nvPicPr>
        <xdr:cNvPr id="1571" name="Picture 926" descr="$E$554"/>
        <xdr:cNvPicPr>
          <a:picLocks/>
        </xdr:cNvPicPr>
      </xdr:nvPicPr>
      <xdr:blipFill>
        <a:blip xmlns:r="http://schemas.openxmlformats.org/officeDocument/2006/relationships" r:embed="rId249" cstate="print"/>
        <a:srcRect/>
        <a:stretch>
          <a:fillRect/>
        </a:stretch>
      </xdr:blipFill>
      <xdr:spPr bwMode="auto">
        <a:xfrm>
          <a:off x="4991100" y="448760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550</xdr:row>
      <xdr:rowOff>38100</xdr:rowOff>
    </xdr:from>
    <xdr:to>
      <xdr:col>4</xdr:col>
      <xdr:colOff>771525</xdr:colOff>
      <xdr:row>550</xdr:row>
      <xdr:rowOff>809625</xdr:rowOff>
    </xdr:to>
    <xdr:pic>
      <xdr:nvPicPr>
        <xdr:cNvPr id="1572" name="Picture 928" descr="$E$555"/>
        <xdr:cNvPicPr>
          <a:picLocks/>
        </xdr:cNvPicPr>
      </xdr:nvPicPr>
      <xdr:blipFill>
        <a:blip xmlns:r="http://schemas.openxmlformats.org/officeDocument/2006/relationships" r:embed="rId249" cstate="print"/>
        <a:srcRect/>
        <a:stretch>
          <a:fillRect/>
        </a:stretch>
      </xdr:blipFill>
      <xdr:spPr bwMode="auto">
        <a:xfrm>
          <a:off x="4991100" y="449580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551</xdr:row>
      <xdr:rowOff>38100</xdr:rowOff>
    </xdr:from>
    <xdr:to>
      <xdr:col>4</xdr:col>
      <xdr:colOff>771525</xdr:colOff>
      <xdr:row>551</xdr:row>
      <xdr:rowOff>809625</xdr:rowOff>
    </xdr:to>
    <xdr:pic>
      <xdr:nvPicPr>
        <xdr:cNvPr id="1573" name="Picture 930" descr="$E$556"/>
        <xdr:cNvPicPr>
          <a:picLocks/>
        </xdr:cNvPicPr>
      </xdr:nvPicPr>
      <xdr:blipFill>
        <a:blip xmlns:r="http://schemas.openxmlformats.org/officeDocument/2006/relationships" r:embed="rId250" cstate="print"/>
        <a:srcRect/>
        <a:stretch>
          <a:fillRect/>
        </a:stretch>
      </xdr:blipFill>
      <xdr:spPr bwMode="auto">
        <a:xfrm>
          <a:off x="4991100" y="450399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171450</xdr:colOff>
      <xdr:row>552</xdr:row>
      <xdr:rowOff>38100</xdr:rowOff>
    </xdr:from>
    <xdr:to>
      <xdr:col>4</xdr:col>
      <xdr:colOff>695325</xdr:colOff>
      <xdr:row>552</xdr:row>
      <xdr:rowOff>809625</xdr:rowOff>
    </xdr:to>
    <xdr:pic>
      <xdr:nvPicPr>
        <xdr:cNvPr id="1574" name="Picture 932" descr="$E$557"/>
        <xdr:cNvPicPr>
          <a:picLocks/>
        </xdr:cNvPicPr>
      </xdr:nvPicPr>
      <xdr:blipFill>
        <a:blip xmlns:r="http://schemas.openxmlformats.org/officeDocument/2006/relationships" r:embed="rId251" cstate="print"/>
        <a:srcRect/>
        <a:stretch>
          <a:fillRect/>
        </a:stretch>
      </xdr:blipFill>
      <xdr:spPr bwMode="auto">
        <a:xfrm>
          <a:off x="5067300" y="451218300"/>
          <a:ext cx="5238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553</xdr:row>
      <xdr:rowOff>38100</xdr:rowOff>
    </xdr:from>
    <xdr:to>
      <xdr:col>4</xdr:col>
      <xdr:colOff>771525</xdr:colOff>
      <xdr:row>553</xdr:row>
      <xdr:rowOff>809625</xdr:rowOff>
    </xdr:to>
    <xdr:pic>
      <xdr:nvPicPr>
        <xdr:cNvPr id="1575" name="Picture 934" descr="$E$558"/>
        <xdr:cNvPicPr>
          <a:picLocks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4991100" y="452037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554</xdr:row>
      <xdr:rowOff>38100</xdr:rowOff>
    </xdr:from>
    <xdr:to>
      <xdr:col>4</xdr:col>
      <xdr:colOff>771525</xdr:colOff>
      <xdr:row>554</xdr:row>
      <xdr:rowOff>809625</xdr:rowOff>
    </xdr:to>
    <xdr:pic>
      <xdr:nvPicPr>
        <xdr:cNvPr id="1576" name="Picture 936" descr="$E$559"/>
        <xdr:cNvPicPr>
          <a:picLocks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4991100" y="452856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555</xdr:row>
      <xdr:rowOff>38100</xdr:rowOff>
    </xdr:from>
    <xdr:to>
      <xdr:col>4</xdr:col>
      <xdr:colOff>771525</xdr:colOff>
      <xdr:row>555</xdr:row>
      <xdr:rowOff>809625</xdr:rowOff>
    </xdr:to>
    <xdr:pic>
      <xdr:nvPicPr>
        <xdr:cNvPr id="1577" name="Picture 938" descr="$E$560"/>
        <xdr:cNvPicPr>
          <a:picLocks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4991100" y="453675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556</xdr:row>
      <xdr:rowOff>38100</xdr:rowOff>
    </xdr:from>
    <xdr:to>
      <xdr:col>4</xdr:col>
      <xdr:colOff>771525</xdr:colOff>
      <xdr:row>556</xdr:row>
      <xdr:rowOff>809625</xdr:rowOff>
    </xdr:to>
    <xdr:pic>
      <xdr:nvPicPr>
        <xdr:cNvPr id="1578" name="Picture 940" descr="$E$561"/>
        <xdr:cNvPicPr>
          <a:picLocks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4991100" y="454494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557</xdr:row>
      <xdr:rowOff>38100</xdr:rowOff>
    </xdr:from>
    <xdr:to>
      <xdr:col>4</xdr:col>
      <xdr:colOff>771525</xdr:colOff>
      <xdr:row>557</xdr:row>
      <xdr:rowOff>809625</xdr:rowOff>
    </xdr:to>
    <xdr:pic>
      <xdr:nvPicPr>
        <xdr:cNvPr id="1579" name="Picture 942" descr="$E$562"/>
        <xdr:cNvPicPr>
          <a:picLocks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4991100" y="455314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558</xdr:row>
      <xdr:rowOff>38100</xdr:rowOff>
    </xdr:from>
    <xdr:to>
      <xdr:col>4</xdr:col>
      <xdr:colOff>771525</xdr:colOff>
      <xdr:row>558</xdr:row>
      <xdr:rowOff>809625</xdr:rowOff>
    </xdr:to>
    <xdr:pic>
      <xdr:nvPicPr>
        <xdr:cNvPr id="1580" name="Picture 944" descr="$E$563"/>
        <xdr:cNvPicPr>
          <a:picLocks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4991100" y="456133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559</xdr:row>
      <xdr:rowOff>38100</xdr:rowOff>
    </xdr:from>
    <xdr:to>
      <xdr:col>4</xdr:col>
      <xdr:colOff>771525</xdr:colOff>
      <xdr:row>559</xdr:row>
      <xdr:rowOff>809625</xdr:rowOff>
    </xdr:to>
    <xdr:pic>
      <xdr:nvPicPr>
        <xdr:cNvPr id="1581" name="Picture 946" descr="$E$564"/>
        <xdr:cNvPicPr>
          <a:picLocks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4991100" y="456952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560</xdr:row>
      <xdr:rowOff>38100</xdr:rowOff>
    </xdr:from>
    <xdr:to>
      <xdr:col>4</xdr:col>
      <xdr:colOff>771525</xdr:colOff>
      <xdr:row>560</xdr:row>
      <xdr:rowOff>809625</xdr:rowOff>
    </xdr:to>
    <xdr:pic>
      <xdr:nvPicPr>
        <xdr:cNvPr id="1582" name="Picture 948" descr="$E$565"/>
        <xdr:cNvPicPr>
          <a:picLocks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4991100" y="457771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561</xdr:row>
      <xdr:rowOff>38100</xdr:rowOff>
    </xdr:from>
    <xdr:to>
      <xdr:col>4</xdr:col>
      <xdr:colOff>771525</xdr:colOff>
      <xdr:row>561</xdr:row>
      <xdr:rowOff>809625</xdr:rowOff>
    </xdr:to>
    <xdr:pic>
      <xdr:nvPicPr>
        <xdr:cNvPr id="1583" name="Picture 950" descr="$E$566"/>
        <xdr:cNvPicPr>
          <a:picLocks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4991100" y="458590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562</xdr:row>
      <xdr:rowOff>38100</xdr:rowOff>
    </xdr:from>
    <xdr:to>
      <xdr:col>4</xdr:col>
      <xdr:colOff>771525</xdr:colOff>
      <xdr:row>562</xdr:row>
      <xdr:rowOff>809625</xdr:rowOff>
    </xdr:to>
    <xdr:pic>
      <xdr:nvPicPr>
        <xdr:cNvPr id="1584" name="Picture 952" descr="$E$567"/>
        <xdr:cNvPicPr>
          <a:picLocks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4991100" y="459409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563</xdr:row>
      <xdr:rowOff>38100</xdr:rowOff>
    </xdr:from>
    <xdr:to>
      <xdr:col>4</xdr:col>
      <xdr:colOff>771525</xdr:colOff>
      <xdr:row>563</xdr:row>
      <xdr:rowOff>809625</xdr:rowOff>
    </xdr:to>
    <xdr:pic>
      <xdr:nvPicPr>
        <xdr:cNvPr id="1585" name="Picture 954" descr="$E$568"/>
        <xdr:cNvPicPr>
          <a:picLocks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4991100" y="460228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564</xdr:row>
      <xdr:rowOff>38100</xdr:rowOff>
    </xdr:from>
    <xdr:to>
      <xdr:col>4</xdr:col>
      <xdr:colOff>771525</xdr:colOff>
      <xdr:row>564</xdr:row>
      <xdr:rowOff>809625</xdr:rowOff>
    </xdr:to>
    <xdr:pic>
      <xdr:nvPicPr>
        <xdr:cNvPr id="1586" name="Picture 956" descr="$E$569"/>
        <xdr:cNvPicPr>
          <a:picLocks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4991100" y="461048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565</xdr:row>
      <xdr:rowOff>38100</xdr:rowOff>
    </xdr:from>
    <xdr:to>
      <xdr:col>4</xdr:col>
      <xdr:colOff>771525</xdr:colOff>
      <xdr:row>565</xdr:row>
      <xdr:rowOff>809625</xdr:rowOff>
    </xdr:to>
    <xdr:pic>
      <xdr:nvPicPr>
        <xdr:cNvPr id="1587" name="Picture 958" descr="$E$570"/>
        <xdr:cNvPicPr>
          <a:picLocks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4991100" y="461867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566</xdr:row>
      <xdr:rowOff>38100</xdr:rowOff>
    </xdr:from>
    <xdr:to>
      <xdr:col>4</xdr:col>
      <xdr:colOff>771525</xdr:colOff>
      <xdr:row>566</xdr:row>
      <xdr:rowOff>809625</xdr:rowOff>
    </xdr:to>
    <xdr:pic>
      <xdr:nvPicPr>
        <xdr:cNvPr id="1588" name="Picture 960" descr="$E$571"/>
        <xdr:cNvPicPr>
          <a:picLocks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4991100" y="462686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567</xdr:row>
      <xdr:rowOff>38100</xdr:rowOff>
    </xdr:from>
    <xdr:to>
      <xdr:col>4</xdr:col>
      <xdr:colOff>771525</xdr:colOff>
      <xdr:row>567</xdr:row>
      <xdr:rowOff>809625</xdr:rowOff>
    </xdr:to>
    <xdr:pic>
      <xdr:nvPicPr>
        <xdr:cNvPr id="1589" name="Picture 962" descr="$E$572"/>
        <xdr:cNvPicPr>
          <a:picLocks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4991100" y="463505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568</xdr:row>
      <xdr:rowOff>38100</xdr:rowOff>
    </xdr:from>
    <xdr:to>
      <xdr:col>4</xdr:col>
      <xdr:colOff>771525</xdr:colOff>
      <xdr:row>568</xdr:row>
      <xdr:rowOff>809625</xdr:rowOff>
    </xdr:to>
    <xdr:pic>
      <xdr:nvPicPr>
        <xdr:cNvPr id="1590" name="Picture 964" descr="$E$573"/>
        <xdr:cNvPicPr>
          <a:picLocks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4991100" y="464324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569</xdr:row>
      <xdr:rowOff>38100</xdr:rowOff>
    </xdr:from>
    <xdr:to>
      <xdr:col>4</xdr:col>
      <xdr:colOff>771525</xdr:colOff>
      <xdr:row>569</xdr:row>
      <xdr:rowOff>809625</xdr:rowOff>
    </xdr:to>
    <xdr:pic>
      <xdr:nvPicPr>
        <xdr:cNvPr id="1591" name="Picture 966" descr="$E$574"/>
        <xdr:cNvPicPr>
          <a:picLocks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4991100" y="465143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570</xdr:row>
      <xdr:rowOff>38100</xdr:rowOff>
    </xdr:from>
    <xdr:to>
      <xdr:col>4</xdr:col>
      <xdr:colOff>771525</xdr:colOff>
      <xdr:row>570</xdr:row>
      <xdr:rowOff>809625</xdr:rowOff>
    </xdr:to>
    <xdr:pic>
      <xdr:nvPicPr>
        <xdr:cNvPr id="1592" name="Picture 968" descr="$E$575"/>
        <xdr:cNvPicPr>
          <a:picLocks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4991100" y="465963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571</xdr:row>
      <xdr:rowOff>38100</xdr:rowOff>
    </xdr:from>
    <xdr:to>
      <xdr:col>4</xdr:col>
      <xdr:colOff>771525</xdr:colOff>
      <xdr:row>571</xdr:row>
      <xdr:rowOff>809625</xdr:rowOff>
    </xdr:to>
    <xdr:pic>
      <xdr:nvPicPr>
        <xdr:cNvPr id="1593" name="Picture 970" descr="$E$576"/>
        <xdr:cNvPicPr>
          <a:picLocks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4991100" y="466782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572</xdr:row>
      <xdr:rowOff>38100</xdr:rowOff>
    </xdr:from>
    <xdr:to>
      <xdr:col>4</xdr:col>
      <xdr:colOff>771525</xdr:colOff>
      <xdr:row>572</xdr:row>
      <xdr:rowOff>809625</xdr:rowOff>
    </xdr:to>
    <xdr:pic>
      <xdr:nvPicPr>
        <xdr:cNvPr id="1594" name="Picture 972" descr="$E$577"/>
        <xdr:cNvPicPr>
          <a:picLocks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4991100" y="467601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573</xdr:row>
      <xdr:rowOff>38100</xdr:rowOff>
    </xdr:from>
    <xdr:to>
      <xdr:col>4</xdr:col>
      <xdr:colOff>771525</xdr:colOff>
      <xdr:row>573</xdr:row>
      <xdr:rowOff>809625</xdr:rowOff>
    </xdr:to>
    <xdr:pic>
      <xdr:nvPicPr>
        <xdr:cNvPr id="1595" name="Picture 974" descr="$E$578"/>
        <xdr:cNvPicPr>
          <a:picLocks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4991100" y="468420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574</xdr:row>
      <xdr:rowOff>38100</xdr:rowOff>
    </xdr:from>
    <xdr:to>
      <xdr:col>4</xdr:col>
      <xdr:colOff>771525</xdr:colOff>
      <xdr:row>574</xdr:row>
      <xdr:rowOff>809625</xdr:rowOff>
    </xdr:to>
    <xdr:pic>
      <xdr:nvPicPr>
        <xdr:cNvPr id="1596" name="Picture 976" descr="$E$579"/>
        <xdr:cNvPicPr>
          <a:picLocks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4991100" y="469239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575</xdr:row>
      <xdr:rowOff>38100</xdr:rowOff>
    </xdr:from>
    <xdr:to>
      <xdr:col>4</xdr:col>
      <xdr:colOff>771525</xdr:colOff>
      <xdr:row>575</xdr:row>
      <xdr:rowOff>809625</xdr:rowOff>
    </xdr:to>
    <xdr:pic>
      <xdr:nvPicPr>
        <xdr:cNvPr id="1597" name="Picture 978" descr="$E$580"/>
        <xdr:cNvPicPr>
          <a:picLocks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4991100" y="470058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576</xdr:row>
      <xdr:rowOff>38100</xdr:rowOff>
    </xdr:from>
    <xdr:to>
      <xdr:col>4</xdr:col>
      <xdr:colOff>771525</xdr:colOff>
      <xdr:row>576</xdr:row>
      <xdr:rowOff>809625</xdr:rowOff>
    </xdr:to>
    <xdr:pic>
      <xdr:nvPicPr>
        <xdr:cNvPr id="1598" name="Picture 980" descr="$E$581"/>
        <xdr:cNvPicPr>
          <a:picLocks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4991100" y="470877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577</xdr:row>
      <xdr:rowOff>38100</xdr:rowOff>
    </xdr:from>
    <xdr:to>
      <xdr:col>4</xdr:col>
      <xdr:colOff>771525</xdr:colOff>
      <xdr:row>577</xdr:row>
      <xdr:rowOff>809625</xdr:rowOff>
    </xdr:to>
    <xdr:pic>
      <xdr:nvPicPr>
        <xdr:cNvPr id="1599" name="Picture 982" descr="$E$582"/>
        <xdr:cNvPicPr>
          <a:picLocks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4991100" y="471697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578</xdr:row>
      <xdr:rowOff>38100</xdr:rowOff>
    </xdr:from>
    <xdr:to>
      <xdr:col>4</xdr:col>
      <xdr:colOff>771525</xdr:colOff>
      <xdr:row>578</xdr:row>
      <xdr:rowOff>809625</xdr:rowOff>
    </xdr:to>
    <xdr:pic>
      <xdr:nvPicPr>
        <xdr:cNvPr id="1600" name="Picture 984" descr="$E$583"/>
        <xdr:cNvPicPr>
          <a:picLocks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4991100" y="472516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579</xdr:row>
      <xdr:rowOff>38100</xdr:rowOff>
    </xdr:from>
    <xdr:to>
      <xdr:col>4</xdr:col>
      <xdr:colOff>771525</xdr:colOff>
      <xdr:row>579</xdr:row>
      <xdr:rowOff>809625</xdr:rowOff>
    </xdr:to>
    <xdr:pic>
      <xdr:nvPicPr>
        <xdr:cNvPr id="1601" name="Picture 986" descr="$E$584"/>
        <xdr:cNvPicPr>
          <a:picLocks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4991100" y="473335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580</xdr:row>
      <xdr:rowOff>38100</xdr:rowOff>
    </xdr:from>
    <xdr:to>
      <xdr:col>4</xdr:col>
      <xdr:colOff>771525</xdr:colOff>
      <xdr:row>580</xdr:row>
      <xdr:rowOff>809625</xdr:rowOff>
    </xdr:to>
    <xdr:pic>
      <xdr:nvPicPr>
        <xdr:cNvPr id="1602" name="Picture 988" descr="$E$585"/>
        <xdr:cNvPicPr>
          <a:picLocks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4991100" y="474154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581</xdr:row>
      <xdr:rowOff>38100</xdr:rowOff>
    </xdr:from>
    <xdr:to>
      <xdr:col>4</xdr:col>
      <xdr:colOff>771525</xdr:colOff>
      <xdr:row>581</xdr:row>
      <xdr:rowOff>809625</xdr:rowOff>
    </xdr:to>
    <xdr:pic>
      <xdr:nvPicPr>
        <xdr:cNvPr id="1603" name="Picture 990" descr="$E$586"/>
        <xdr:cNvPicPr>
          <a:picLocks/>
        </xdr:cNvPicPr>
      </xdr:nvPicPr>
      <xdr:blipFill>
        <a:blip xmlns:r="http://schemas.openxmlformats.org/officeDocument/2006/relationships" r:embed="rId257" cstate="print"/>
        <a:srcRect/>
        <a:stretch>
          <a:fillRect/>
        </a:stretch>
      </xdr:blipFill>
      <xdr:spPr bwMode="auto">
        <a:xfrm>
          <a:off x="4991100" y="474973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582</xdr:row>
      <xdr:rowOff>38100</xdr:rowOff>
    </xdr:from>
    <xdr:to>
      <xdr:col>4</xdr:col>
      <xdr:colOff>771525</xdr:colOff>
      <xdr:row>582</xdr:row>
      <xdr:rowOff>809625</xdr:rowOff>
    </xdr:to>
    <xdr:pic>
      <xdr:nvPicPr>
        <xdr:cNvPr id="1604" name="Picture 992" descr="$E$587"/>
        <xdr:cNvPicPr>
          <a:picLocks/>
        </xdr:cNvPicPr>
      </xdr:nvPicPr>
      <xdr:blipFill>
        <a:blip xmlns:r="http://schemas.openxmlformats.org/officeDocument/2006/relationships" r:embed="rId257" cstate="print"/>
        <a:srcRect/>
        <a:stretch>
          <a:fillRect/>
        </a:stretch>
      </xdr:blipFill>
      <xdr:spPr bwMode="auto">
        <a:xfrm>
          <a:off x="4991100" y="475792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583</xdr:row>
      <xdr:rowOff>38100</xdr:rowOff>
    </xdr:from>
    <xdr:to>
      <xdr:col>4</xdr:col>
      <xdr:colOff>771525</xdr:colOff>
      <xdr:row>583</xdr:row>
      <xdr:rowOff>809625</xdr:rowOff>
    </xdr:to>
    <xdr:pic>
      <xdr:nvPicPr>
        <xdr:cNvPr id="1605" name="Picture 994" descr="$E$588"/>
        <xdr:cNvPicPr>
          <a:picLocks/>
        </xdr:cNvPicPr>
      </xdr:nvPicPr>
      <xdr:blipFill>
        <a:blip xmlns:r="http://schemas.openxmlformats.org/officeDocument/2006/relationships" r:embed="rId257" cstate="print"/>
        <a:srcRect/>
        <a:stretch>
          <a:fillRect/>
        </a:stretch>
      </xdr:blipFill>
      <xdr:spPr bwMode="auto">
        <a:xfrm>
          <a:off x="4991100" y="476611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584</xdr:row>
      <xdr:rowOff>38100</xdr:rowOff>
    </xdr:from>
    <xdr:to>
      <xdr:col>4</xdr:col>
      <xdr:colOff>771525</xdr:colOff>
      <xdr:row>584</xdr:row>
      <xdr:rowOff>809625</xdr:rowOff>
    </xdr:to>
    <xdr:pic>
      <xdr:nvPicPr>
        <xdr:cNvPr id="1606" name="Picture 996" descr="$E$589"/>
        <xdr:cNvPicPr>
          <a:picLocks/>
        </xdr:cNvPicPr>
      </xdr:nvPicPr>
      <xdr:blipFill>
        <a:blip xmlns:r="http://schemas.openxmlformats.org/officeDocument/2006/relationships" r:embed="rId257" cstate="print"/>
        <a:srcRect/>
        <a:stretch>
          <a:fillRect/>
        </a:stretch>
      </xdr:blipFill>
      <xdr:spPr bwMode="auto">
        <a:xfrm>
          <a:off x="4991100" y="477431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585</xdr:row>
      <xdr:rowOff>38100</xdr:rowOff>
    </xdr:from>
    <xdr:to>
      <xdr:col>4</xdr:col>
      <xdr:colOff>771525</xdr:colOff>
      <xdr:row>585</xdr:row>
      <xdr:rowOff>809625</xdr:rowOff>
    </xdr:to>
    <xdr:pic>
      <xdr:nvPicPr>
        <xdr:cNvPr id="1607" name="Picture 998" descr="$E$590"/>
        <xdr:cNvPicPr>
          <a:picLocks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4991100" y="478250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586</xdr:row>
      <xdr:rowOff>38100</xdr:rowOff>
    </xdr:from>
    <xdr:to>
      <xdr:col>4</xdr:col>
      <xdr:colOff>771525</xdr:colOff>
      <xdr:row>586</xdr:row>
      <xdr:rowOff>809625</xdr:rowOff>
    </xdr:to>
    <xdr:pic>
      <xdr:nvPicPr>
        <xdr:cNvPr id="1608" name="Picture 1000" descr="$E$591"/>
        <xdr:cNvPicPr>
          <a:picLocks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4991100" y="479069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587</xdr:row>
      <xdr:rowOff>38100</xdr:rowOff>
    </xdr:from>
    <xdr:to>
      <xdr:col>4</xdr:col>
      <xdr:colOff>771525</xdr:colOff>
      <xdr:row>587</xdr:row>
      <xdr:rowOff>809625</xdr:rowOff>
    </xdr:to>
    <xdr:pic>
      <xdr:nvPicPr>
        <xdr:cNvPr id="1609" name="Picture 1002" descr="$E$592"/>
        <xdr:cNvPicPr>
          <a:picLocks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4991100" y="479888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588</xdr:row>
      <xdr:rowOff>38100</xdr:rowOff>
    </xdr:from>
    <xdr:to>
      <xdr:col>4</xdr:col>
      <xdr:colOff>771525</xdr:colOff>
      <xdr:row>588</xdr:row>
      <xdr:rowOff>809625</xdr:rowOff>
    </xdr:to>
    <xdr:pic>
      <xdr:nvPicPr>
        <xdr:cNvPr id="1610" name="Picture 1004" descr="$E$593"/>
        <xdr:cNvPicPr>
          <a:picLocks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4991100" y="480707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589</xdr:row>
      <xdr:rowOff>38100</xdr:rowOff>
    </xdr:from>
    <xdr:to>
      <xdr:col>4</xdr:col>
      <xdr:colOff>771525</xdr:colOff>
      <xdr:row>589</xdr:row>
      <xdr:rowOff>809625</xdr:rowOff>
    </xdr:to>
    <xdr:pic>
      <xdr:nvPicPr>
        <xdr:cNvPr id="1611" name="Picture 1006" descr="$E$594"/>
        <xdr:cNvPicPr>
          <a:picLocks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4991100" y="481526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590</xdr:row>
      <xdr:rowOff>38100</xdr:rowOff>
    </xdr:from>
    <xdr:to>
      <xdr:col>4</xdr:col>
      <xdr:colOff>771525</xdr:colOff>
      <xdr:row>590</xdr:row>
      <xdr:rowOff>809625</xdr:rowOff>
    </xdr:to>
    <xdr:pic>
      <xdr:nvPicPr>
        <xdr:cNvPr id="1612" name="Picture 1008" descr="$E$595"/>
        <xdr:cNvPicPr>
          <a:picLocks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4991100" y="482346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591</xdr:row>
      <xdr:rowOff>38100</xdr:rowOff>
    </xdr:from>
    <xdr:to>
      <xdr:col>4</xdr:col>
      <xdr:colOff>771525</xdr:colOff>
      <xdr:row>591</xdr:row>
      <xdr:rowOff>809625</xdr:rowOff>
    </xdr:to>
    <xdr:pic>
      <xdr:nvPicPr>
        <xdr:cNvPr id="1613" name="Picture 1010" descr="$E$596"/>
        <xdr:cNvPicPr>
          <a:picLocks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4991100" y="483165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592</xdr:row>
      <xdr:rowOff>38100</xdr:rowOff>
    </xdr:from>
    <xdr:to>
      <xdr:col>4</xdr:col>
      <xdr:colOff>771525</xdr:colOff>
      <xdr:row>592</xdr:row>
      <xdr:rowOff>809625</xdr:rowOff>
    </xdr:to>
    <xdr:pic>
      <xdr:nvPicPr>
        <xdr:cNvPr id="1614" name="Picture 1012" descr="$E$597"/>
        <xdr:cNvPicPr>
          <a:picLocks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4991100" y="483984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593</xdr:row>
      <xdr:rowOff>38100</xdr:rowOff>
    </xdr:from>
    <xdr:to>
      <xdr:col>4</xdr:col>
      <xdr:colOff>771525</xdr:colOff>
      <xdr:row>593</xdr:row>
      <xdr:rowOff>809625</xdr:rowOff>
    </xdr:to>
    <xdr:pic>
      <xdr:nvPicPr>
        <xdr:cNvPr id="1615" name="Picture 1014" descr="$E$598"/>
        <xdr:cNvPicPr>
          <a:picLocks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4991100" y="484803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594</xdr:row>
      <xdr:rowOff>38100</xdr:rowOff>
    </xdr:from>
    <xdr:to>
      <xdr:col>4</xdr:col>
      <xdr:colOff>771525</xdr:colOff>
      <xdr:row>594</xdr:row>
      <xdr:rowOff>809625</xdr:rowOff>
    </xdr:to>
    <xdr:pic>
      <xdr:nvPicPr>
        <xdr:cNvPr id="1616" name="Picture 1016" descr="$E$599"/>
        <xdr:cNvPicPr>
          <a:picLocks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4991100" y="485622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595</xdr:row>
      <xdr:rowOff>38100</xdr:rowOff>
    </xdr:from>
    <xdr:to>
      <xdr:col>4</xdr:col>
      <xdr:colOff>771525</xdr:colOff>
      <xdr:row>595</xdr:row>
      <xdr:rowOff>809625</xdr:rowOff>
    </xdr:to>
    <xdr:pic>
      <xdr:nvPicPr>
        <xdr:cNvPr id="1617" name="Picture 1018" descr="$E$600"/>
        <xdr:cNvPicPr>
          <a:picLocks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4991100" y="486441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596</xdr:row>
      <xdr:rowOff>38100</xdr:rowOff>
    </xdr:from>
    <xdr:to>
      <xdr:col>4</xdr:col>
      <xdr:colOff>771525</xdr:colOff>
      <xdr:row>596</xdr:row>
      <xdr:rowOff>809625</xdr:rowOff>
    </xdr:to>
    <xdr:pic>
      <xdr:nvPicPr>
        <xdr:cNvPr id="1618" name="Picture 1020" descr="$E$601"/>
        <xdr:cNvPicPr>
          <a:picLocks/>
        </xdr:cNvPicPr>
      </xdr:nvPicPr>
      <xdr:blipFill>
        <a:blip xmlns:r="http://schemas.openxmlformats.org/officeDocument/2006/relationships" r:embed="rId260" cstate="print"/>
        <a:srcRect/>
        <a:stretch>
          <a:fillRect/>
        </a:stretch>
      </xdr:blipFill>
      <xdr:spPr bwMode="auto">
        <a:xfrm>
          <a:off x="4991100" y="487260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597</xdr:row>
      <xdr:rowOff>38100</xdr:rowOff>
    </xdr:from>
    <xdr:to>
      <xdr:col>4</xdr:col>
      <xdr:colOff>771525</xdr:colOff>
      <xdr:row>597</xdr:row>
      <xdr:rowOff>809625</xdr:rowOff>
    </xdr:to>
    <xdr:pic>
      <xdr:nvPicPr>
        <xdr:cNvPr id="1619" name="Picture 1022" descr="$E$602"/>
        <xdr:cNvPicPr>
          <a:picLocks/>
        </xdr:cNvPicPr>
      </xdr:nvPicPr>
      <xdr:blipFill>
        <a:blip xmlns:r="http://schemas.openxmlformats.org/officeDocument/2006/relationships" r:embed="rId260" cstate="print"/>
        <a:srcRect/>
        <a:stretch>
          <a:fillRect/>
        </a:stretch>
      </xdr:blipFill>
      <xdr:spPr bwMode="auto">
        <a:xfrm>
          <a:off x="4991100" y="488080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598</xdr:row>
      <xdr:rowOff>38100</xdr:rowOff>
    </xdr:from>
    <xdr:to>
      <xdr:col>4</xdr:col>
      <xdr:colOff>771525</xdr:colOff>
      <xdr:row>598</xdr:row>
      <xdr:rowOff>809625</xdr:rowOff>
    </xdr:to>
    <xdr:pic>
      <xdr:nvPicPr>
        <xdr:cNvPr id="1620" name="Picture 1024" descr="$E$603"/>
        <xdr:cNvPicPr>
          <a:picLocks/>
        </xdr:cNvPicPr>
      </xdr:nvPicPr>
      <xdr:blipFill>
        <a:blip xmlns:r="http://schemas.openxmlformats.org/officeDocument/2006/relationships" r:embed="rId260" cstate="print"/>
        <a:srcRect/>
        <a:stretch>
          <a:fillRect/>
        </a:stretch>
      </xdr:blipFill>
      <xdr:spPr bwMode="auto">
        <a:xfrm>
          <a:off x="4991100" y="488899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599</xdr:row>
      <xdr:rowOff>38100</xdr:rowOff>
    </xdr:from>
    <xdr:to>
      <xdr:col>4</xdr:col>
      <xdr:colOff>819150</xdr:colOff>
      <xdr:row>599</xdr:row>
      <xdr:rowOff>809625</xdr:rowOff>
    </xdr:to>
    <xdr:pic>
      <xdr:nvPicPr>
        <xdr:cNvPr id="1621" name="Picture 1026" descr="$E$604"/>
        <xdr:cNvPicPr>
          <a:picLocks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4943475" y="4897183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600</xdr:row>
      <xdr:rowOff>38100</xdr:rowOff>
    </xdr:from>
    <xdr:to>
      <xdr:col>4</xdr:col>
      <xdr:colOff>819150</xdr:colOff>
      <xdr:row>600</xdr:row>
      <xdr:rowOff>809625</xdr:rowOff>
    </xdr:to>
    <xdr:pic>
      <xdr:nvPicPr>
        <xdr:cNvPr id="1622" name="Picture 1028" descr="$E$605"/>
        <xdr:cNvPicPr>
          <a:picLocks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4943475" y="4905375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601</xdr:row>
      <xdr:rowOff>38100</xdr:rowOff>
    </xdr:from>
    <xdr:to>
      <xdr:col>4</xdr:col>
      <xdr:colOff>819150</xdr:colOff>
      <xdr:row>601</xdr:row>
      <xdr:rowOff>809625</xdr:rowOff>
    </xdr:to>
    <xdr:pic>
      <xdr:nvPicPr>
        <xdr:cNvPr id="1623" name="Picture 1030" descr="$E$606"/>
        <xdr:cNvPicPr>
          <a:picLocks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4943475" y="4913566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602</xdr:row>
      <xdr:rowOff>38100</xdr:rowOff>
    </xdr:from>
    <xdr:to>
      <xdr:col>4</xdr:col>
      <xdr:colOff>819150</xdr:colOff>
      <xdr:row>602</xdr:row>
      <xdr:rowOff>809625</xdr:rowOff>
    </xdr:to>
    <xdr:pic>
      <xdr:nvPicPr>
        <xdr:cNvPr id="1624" name="Picture 1032" descr="$E$607"/>
        <xdr:cNvPicPr>
          <a:picLocks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4943475" y="4921758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603</xdr:row>
      <xdr:rowOff>38100</xdr:rowOff>
    </xdr:from>
    <xdr:to>
      <xdr:col>4</xdr:col>
      <xdr:colOff>819150</xdr:colOff>
      <xdr:row>603</xdr:row>
      <xdr:rowOff>809625</xdr:rowOff>
    </xdr:to>
    <xdr:pic>
      <xdr:nvPicPr>
        <xdr:cNvPr id="1625" name="Picture 1034" descr="$E$608"/>
        <xdr:cNvPicPr>
          <a:picLocks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4943475" y="4929949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604</xdr:row>
      <xdr:rowOff>38100</xdr:rowOff>
    </xdr:from>
    <xdr:to>
      <xdr:col>4</xdr:col>
      <xdr:colOff>819150</xdr:colOff>
      <xdr:row>604</xdr:row>
      <xdr:rowOff>809625</xdr:rowOff>
    </xdr:to>
    <xdr:pic>
      <xdr:nvPicPr>
        <xdr:cNvPr id="1626" name="Picture 1036" descr="$E$609"/>
        <xdr:cNvPicPr>
          <a:picLocks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4943475" y="4938141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605</xdr:row>
      <xdr:rowOff>38100</xdr:rowOff>
    </xdr:from>
    <xdr:to>
      <xdr:col>4</xdr:col>
      <xdr:colOff>819150</xdr:colOff>
      <xdr:row>605</xdr:row>
      <xdr:rowOff>809625</xdr:rowOff>
    </xdr:to>
    <xdr:pic>
      <xdr:nvPicPr>
        <xdr:cNvPr id="1627" name="Picture 1038" descr="$E$610"/>
        <xdr:cNvPicPr>
          <a:picLocks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4943475" y="4946332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606</xdr:row>
      <xdr:rowOff>38100</xdr:rowOff>
    </xdr:from>
    <xdr:to>
      <xdr:col>4</xdr:col>
      <xdr:colOff>771525</xdr:colOff>
      <xdr:row>606</xdr:row>
      <xdr:rowOff>809625</xdr:rowOff>
    </xdr:to>
    <xdr:pic>
      <xdr:nvPicPr>
        <xdr:cNvPr id="1628" name="Picture 1040" descr="$E$611"/>
        <xdr:cNvPicPr>
          <a:picLocks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4991100" y="495452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607</xdr:row>
      <xdr:rowOff>38100</xdr:rowOff>
    </xdr:from>
    <xdr:to>
      <xdr:col>4</xdr:col>
      <xdr:colOff>771525</xdr:colOff>
      <xdr:row>607</xdr:row>
      <xdr:rowOff>809625</xdr:rowOff>
    </xdr:to>
    <xdr:pic>
      <xdr:nvPicPr>
        <xdr:cNvPr id="1629" name="Picture 1042" descr="$E$612"/>
        <xdr:cNvPicPr>
          <a:picLocks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4991100" y="496271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608</xdr:row>
      <xdr:rowOff>38100</xdr:rowOff>
    </xdr:from>
    <xdr:to>
      <xdr:col>4</xdr:col>
      <xdr:colOff>771525</xdr:colOff>
      <xdr:row>608</xdr:row>
      <xdr:rowOff>809625</xdr:rowOff>
    </xdr:to>
    <xdr:pic>
      <xdr:nvPicPr>
        <xdr:cNvPr id="1630" name="Picture 1044" descr="$E$613"/>
        <xdr:cNvPicPr>
          <a:picLocks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4991100" y="497090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609</xdr:row>
      <xdr:rowOff>38100</xdr:rowOff>
    </xdr:from>
    <xdr:to>
      <xdr:col>4</xdr:col>
      <xdr:colOff>771525</xdr:colOff>
      <xdr:row>609</xdr:row>
      <xdr:rowOff>809625</xdr:rowOff>
    </xdr:to>
    <xdr:pic>
      <xdr:nvPicPr>
        <xdr:cNvPr id="1631" name="Picture 1046" descr="$E$614"/>
        <xdr:cNvPicPr>
          <a:picLocks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4991100" y="497909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610</xdr:row>
      <xdr:rowOff>38100</xdr:rowOff>
    </xdr:from>
    <xdr:to>
      <xdr:col>4</xdr:col>
      <xdr:colOff>771525</xdr:colOff>
      <xdr:row>610</xdr:row>
      <xdr:rowOff>809625</xdr:rowOff>
    </xdr:to>
    <xdr:pic>
      <xdr:nvPicPr>
        <xdr:cNvPr id="1632" name="Picture 1048" descr="$E$615"/>
        <xdr:cNvPicPr>
          <a:picLocks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4991100" y="498729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611</xdr:row>
      <xdr:rowOff>38100</xdr:rowOff>
    </xdr:from>
    <xdr:to>
      <xdr:col>4</xdr:col>
      <xdr:colOff>819150</xdr:colOff>
      <xdr:row>611</xdr:row>
      <xdr:rowOff>809625</xdr:rowOff>
    </xdr:to>
    <xdr:pic>
      <xdr:nvPicPr>
        <xdr:cNvPr id="1633" name="Picture 1050" descr="$E$616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4995481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612</xdr:row>
      <xdr:rowOff>38100</xdr:rowOff>
    </xdr:from>
    <xdr:to>
      <xdr:col>4</xdr:col>
      <xdr:colOff>819150</xdr:colOff>
      <xdr:row>612</xdr:row>
      <xdr:rowOff>809625</xdr:rowOff>
    </xdr:to>
    <xdr:pic>
      <xdr:nvPicPr>
        <xdr:cNvPr id="1634" name="Picture 1052" descr="$E$617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5003673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613</xdr:row>
      <xdr:rowOff>38100</xdr:rowOff>
    </xdr:from>
    <xdr:to>
      <xdr:col>4</xdr:col>
      <xdr:colOff>819150</xdr:colOff>
      <xdr:row>613</xdr:row>
      <xdr:rowOff>809625</xdr:rowOff>
    </xdr:to>
    <xdr:pic>
      <xdr:nvPicPr>
        <xdr:cNvPr id="1635" name="Picture 1054" descr="$E$618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5011864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614</xdr:row>
      <xdr:rowOff>38100</xdr:rowOff>
    </xdr:from>
    <xdr:to>
      <xdr:col>4</xdr:col>
      <xdr:colOff>819150</xdr:colOff>
      <xdr:row>614</xdr:row>
      <xdr:rowOff>809625</xdr:rowOff>
    </xdr:to>
    <xdr:pic>
      <xdr:nvPicPr>
        <xdr:cNvPr id="1636" name="Picture 1056" descr="$E$619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5020056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615</xdr:row>
      <xdr:rowOff>38100</xdr:rowOff>
    </xdr:from>
    <xdr:to>
      <xdr:col>4</xdr:col>
      <xdr:colOff>819150</xdr:colOff>
      <xdr:row>615</xdr:row>
      <xdr:rowOff>809625</xdr:rowOff>
    </xdr:to>
    <xdr:pic>
      <xdr:nvPicPr>
        <xdr:cNvPr id="1637" name="Picture 1058" descr="$E$620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5028247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616</xdr:row>
      <xdr:rowOff>38100</xdr:rowOff>
    </xdr:from>
    <xdr:to>
      <xdr:col>4</xdr:col>
      <xdr:colOff>771525</xdr:colOff>
      <xdr:row>616</xdr:row>
      <xdr:rowOff>809625</xdr:rowOff>
    </xdr:to>
    <xdr:pic>
      <xdr:nvPicPr>
        <xdr:cNvPr id="1638" name="Picture 1060" descr="$E$621"/>
        <xdr:cNvPicPr>
          <a:picLocks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4991100" y="503643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617</xdr:row>
      <xdr:rowOff>38100</xdr:rowOff>
    </xdr:from>
    <xdr:to>
      <xdr:col>4</xdr:col>
      <xdr:colOff>771525</xdr:colOff>
      <xdr:row>617</xdr:row>
      <xdr:rowOff>809625</xdr:rowOff>
    </xdr:to>
    <xdr:pic>
      <xdr:nvPicPr>
        <xdr:cNvPr id="1639" name="Picture 1062" descr="$E$622"/>
        <xdr:cNvPicPr>
          <a:picLocks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4991100" y="504463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618</xdr:row>
      <xdr:rowOff>38100</xdr:rowOff>
    </xdr:from>
    <xdr:to>
      <xdr:col>4</xdr:col>
      <xdr:colOff>771525</xdr:colOff>
      <xdr:row>618</xdr:row>
      <xdr:rowOff>809625</xdr:rowOff>
    </xdr:to>
    <xdr:pic>
      <xdr:nvPicPr>
        <xdr:cNvPr id="1640" name="Picture 1064" descr="$E$623"/>
        <xdr:cNvPicPr>
          <a:picLocks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4991100" y="505282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619</xdr:row>
      <xdr:rowOff>38100</xdr:rowOff>
    </xdr:from>
    <xdr:to>
      <xdr:col>4</xdr:col>
      <xdr:colOff>771525</xdr:colOff>
      <xdr:row>619</xdr:row>
      <xdr:rowOff>809625</xdr:rowOff>
    </xdr:to>
    <xdr:pic>
      <xdr:nvPicPr>
        <xdr:cNvPr id="1641" name="Picture 1066" descr="$E$624"/>
        <xdr:cNvPicPr>
          <a:picLocks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4991100" y="506101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620</xdr:row>
      <xdr:rowOff>38100</xdr:rowOff>
    </xdr:from>
    <xdr:to>
      <xdr:col>4</xdr:col>
      <xdr:colOff>771525</xdr:colOff>
      <xdr:row>620</xdr:row>
      <xdr:rowOff>809625</xdr:rowOff>
    </xdr:to>
    <xdr:pic>
      <xdr:nvPicPr>
        <xdr:cNvPr id="1642" name="Picture 1068" descr="$E$625"/>
        <xdr:cNvPicPr>
          <a:picLocks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4991100" y="506920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621</xdr:row>
      <xdr:rowOff>38100</xdr:rowOff>
    </xdr:from>
    <xdr:to>
      <xdr:col>4</xdr:col>
      <xdr:colOff>771525</xdr:colOff>
      <xdr:row>621</xdr:row>
      <xdr:rowOff>809625</xdr:rowOff>
    </xdr:to>
    <xdr:pic>
      <xdr:nvPicPr>
        <xdr:cNvPr id="1643" name="Picture 1070" descr="$E$626"/>
        <xdr:cNvPicPr>
          <a:picLocks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4991100" y="507739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622</xdr:row>
      <xdr:rowOff>38100</xdr:rowOff>
    </xdr:from>
    <xdr:to>
      <xdr:col>4</xdr:col>
      <xdr:colOff>819150</xdr:colOff>
      <xdr:row>622</xdr:row>
      <xdr:rowOff>809625</xdr:rowOff>
    </xdr:to>
    <xdr:pic>
      <xdr:nvPicPr>
        <xdr:cNvPr id="1644" name="Picture 1072" descr="$E$627"/>
        <xdr:cNvPicPr>
          <a:picLocks/>
        </xdr:cNvPicPr>
      </xdr:nvPicPr>
      <xdr:blipFill>
        <a:blip xmlns:r="http://schemas.openxmlformats.org/officeDocument/2006/relationships" r:embed="rId265" cstate="print"/>
        <a:srcRect/>
        <a:stretch>
          <a:fillRect/>
        </a:stretch>
      </xdr:blipFill>
      <xdr:spPr bwMode="auto">
        <a:xfrm>
          <a:off x="4943475" y="5085588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623</xdr:row>
      <xdr:rowOff>38100</xdr:rowOff>
    </xdr:from>
    <xdr:to>
      <xdr:col>4</xdr:col>
      <xdr:colOff>819150</xdr:colOff>
      <xdr:row>623</xdr:row>
      <xdr:rowOff>809625</xdr:rowOff>
    </xdr:to>
    <xdr:pic>
      <xdr:nvPicPr>
        <xdr:cNvPr id="1645" name="Picture 1074" descr="$E$628"/>
        <xdr:cNvPicPr>
          <a:picLocks/>
        </xdr:cNvPicPr>
      </xdr:nvPicPr>
      <xdr:blipFill>
        <a:blip xmlns:r="http://schemas.openxmlformats.org/officeDocument/2006/relationships" r:embed="rId265" cstate="print"/>
        <a:srcRect/>
        <a:stretch>
          <a:fillRect/>
        </a:stretch>
      </xdr:blipFill>
      <xdr:spPr bwMode="auto">
        <a:xfrm>
          <a:off x="4943475" y="5093779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624</xdr:row>
      <xdr:rowOff>38100</xdr:rowOff>
    </xdr:from>
    <xdr:to>
      <xdr:col>4</xdr:col>
      <xdr:colOff>819150</xdr:colOff>
      <xdr:row>624</xdr:row>
      <xdr:rowOff>809625</xdr:rowOff>
    </xdr:to>
    <xdr:pic>
      <xdr:nvPicPr>
        <xdr:cNvPr id="1646" name="Picture 1076" descr="$E$629"/>
        <xdr:cNvPicPr>
          <a:picLocks/>
        </xdr:cNvPicPr>
      </xdr:nvPicPr>
      <xdr:blipFill>
        <a:blip xmlns:r="http://schemas.openxmlformats.org/officeDocument/2006/relationships" r:embed="rId265" cstate="print"/>
        <a:srcRect/>
        <a:stretch>
          <a:fillRect/>
        </a:stretch>
      </xdr:blipFill>
      <xdr:spPr bwMode="auto">
        <a:xfrm>
          <a:off x="4943475" y="5101971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625</xdr:row>
      <xdr:rowOff>38100</xdr:rowOff>
    </xdr:from>
    <xdr:to>
      <xdr:col>4</xdr:col>
      <xdr:colOff>819150</xdr:colOff>
      <xdr:row>625</xdr:row>
      <xdr:rowOff>809625</xdr:rowOff>
    </xdr:to>
    <xdr:pic>
      <xdr:nvPicPr>
        <xdr:cNvPr id="1647" name="Picture 1078" descr="$E$630"/>
        <xdr:cNvPicPr>
          <a:picLocks/>
        </xdr:cNvPicPr>
      </xdr:nvPicPr>
      <xdr:blipFill>
        <a:blip xmlns:r="http://schemas.openxmlformats.org/officeDocument/2006/relationships" r:embed="rId265" cstate="print"/>
        <a:srcRect/>
        <a:stretch>
          <a:fillRect/>
        </a:stretch>
      </xdr:blipFill>
      <xdr:spPr bwMode="auto">
        <a:xfrm>
          <a:off x="4943475" y="5110162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626</xdr:row>
      <xdr:rowOff>38100</xdr:rowOff>
    </xdr:from>
    <xdr:to>
      <xdr:col>4</xdr:col>
      <xdr:colOff>771525</xdr:colOff>
      <xdr:row>626</xdr:row>
      <xdr:rowOff>809625</xdr:rowOff>
    </xdr:to>
    <xdr:pic>
      <xdr:nvPicPr>
        <xdr:cNvPr id="1648" name="Picture 1080" descr="$E$631"/>
        <xdr:cNvPicPr>
          <a:picLocks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4991100" y="511835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627</xdr:row>
      <xdr:rowOff>38100</xdr:rowOff>
    </xdr:from>
    <xdr:to>
      <xdr:col>4</xdr:col>
      <xdr:colOff>771525</xdr:colOff>
      <xdr:row>627</xdr:row>
      <xdr:rowOff>809625</xdr:rowOff>
    </xdr:to>
    <xdr:pic>
      <xdr:nvPicPr>
        <xdr:cNvPr id="1649" name="Picture 1082" descr="$E$632"/>
        <xdr:cNvPicPr>
          <a:picLocks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4991100" y="512654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628</xdr:row>
      <xdr:rowOff>38100</xdr:rowOff>
    </xdr:from>
    <xdr:to>
      <xdr:col>4</xdr:col>
      <xdr:colOff>771525</xdr:colOff>
      <xdr:row>628</xdr:row>
      <xdr:rowOff>809625</xdr:rowOff>
    </xdr:to>
    <xdr:pic>
      <xdr:nvPicPr>
        <xdr:cNvPr id="1650" name="Picture 1084" descr="$E$633"/>
        <xdr:cNvPicPr>
          <a:picLocks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4991100" y="513473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629</xdr:row>
      <xdr:rowOff>38100</xdr:rowOff>
    </xdr:from>
    <xdr:to>
      <xdr:col>4</xdr:col>
      <xdr:colOff>771525</xdr:colOff>
      <xdr:row>629</xdr:row>
      <xdr:rowOff>809625</xdr:rowOff>
    </xdr:to>
    <xdr:pic>
      <xdr:nvPicPr>
        <xdr:cNvPr id="1651" name="Picture 1086" descr="$E$634"/>
        <xdr:cNvPicPr>
          <a:picLocks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4991100" y="514292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630</xdr:row>
      <xdr:rowOff>38100</xdr:rowOff>
    </xdr:from>
    <xdr:to>
      <xdr:col>4</xdr:col>
      <xdr:colOff>819150</xdr:colOff>
      <xdr:row>630</xdr:row>
      <xdr:rowOff>809625</xdr:rowOff>
    </xdr:to>
    <xdr:pic>
      <xdr:nvPicPr>
        <xdr:cNvPr id="1652" name="Picture 1088" descr="$E$635"/>
        <xdr:cNvPicPr>
          <a:picLocks/>
        </xdr:cNvPicPr>
      </xdr:nvPicPr>
      <xdr:blipFill>
        <a:blip xmlns:r="http://schemas.openxmlformats.org/officeDocument/2006/relationships" r:embed="rId267" cstate="print"/>
        <a:srcRect/>
        <a:stretch>
          <a:fillRect/>
        </a:stretch>
      </xdr:blipFill>
      <xdr:spPr bwMode="auto">
        <a:xfrm>
          <a:off x="4943475" y="5151120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631</xdr:row>
      <xdr:rowOff>38100</xdr:rowOff>
    </xdr:from>
    <xdr:to>
      <xdr:col>4</xdr:col>
      <xdr:colOff>819150</xdr:colOff>
      <xdr:row>631</xdr:row>
      <xdr:rowOff>809625</xdr:rowOff>
    </xdr:to>
    <xdr:pic>
      <xdr:nvPicPr>
        <xdr:cNvPr id="1653" name="Picture 1090" descr="$E$636"/>
        <xdr:cNvPicPr>
          <a:picLocks/>
        </xdr:cNvPicPr>
      </xdr:nvPicPr>
      <xdr:blipFill>
        <a:blip xmlns:r="http://schemas.openxmlformats.org/officeDocument/2006/relationships" r:embed="rId267" cstate="print"/>
        <a:srcRect/>
        <a:stretch>
          <a:fillRect/>
        </a:stretch>
      </xdr:blipFill>
      <xdr:spPr bwMode="auto">
        <a:xfrm>
          <a:off x="4943475" y="5159311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632</xdr:row>
      <xdr:rowOff>38100</xdr:rowOff>
    </xdr:from>
    <xdr:to>
      <xdr:col>4</xdr:col>
      <xdr:colOff>819150</xdr:colOff>
      <xdr:row>632</xdr:row>
      <xdr:rowOff>809625</xdr:rowOff>
    </xdr:to>
    <xdr:pic>
      <xdr:nvPicPr>
        <xdr:cNvPr id="1654" name="Picture 1092" descr="$E$637"/>
        <xdr:cNvPicPr>
          <a:picLocks/>
        </xdr:cNvPicPr>
      </xdr:nvPicPr>
      <xdr:blipFill>
        <a:blip xmlns:r="http://schemas.openxmlformats.org/officeDocument/2006/relationships" r:embed="rId267" cstate="print"/>
        <a:srcRect/>
        <a:stretch>
          <a:fillRect/>
        </a:stretch>
      </xdr:blipFill>
      <xdr:spPr bwMode="auto">
        <a:xfrm>
          <a:off x="4943475" y="5167503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633</xdr:row>
      <xdr:rowOff>38100</xdr:rowOff>
    </xdr:from>
    <xdr:to>
      <xdr:col>4</xdr:col>
      <xdr:colOff>819150</xdr:colOff>
      <xdr:row>633</xdr:row>
      <xdr:rowOff>809625</xdr:rowOff>
    </xdr:to>
    <xdr:pic>
      <xdr:nvPicPr>
        <xdr:cNvPr id="1655" name="Picture 1094" descr="$E$638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5175694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634</xdr:row>
      <xdr:rowOff>38100</xdr:rowOff>
    </xdr:from>
    <xdr:to>
      <xdr:col>4</xdr:col>
      <xdr:colOff>819150</xdr:colOff>
      <xdr:row>634</xdr:row>
      <xdr:rowOff>809625</xdr:rowOff>
    </xdr:to>
    <xdr:pic>
      <xdr:nvPicPr>
        <xdr:cNvPr id="1656" name="Picture 1096" descr="$E$639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5183886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635</xdr:row>
      <xdr:rowOff>38100</xdr:rowOff>
    </xdr:from>
    <xdr:to>
      <xdr:col>4</xdr:col>
      <xdr:colOff>819150</xdr:colOff>
      <xdr:row>635</xdr:row>
      <xdr:rowOff>809625</xdr:rowOff>
    </xdr:to>
    <xdr:pic>
      <xdr:nvPicPr>
        <xdr:cNvPr id="1657" name="Picture 1098" descr="$E$640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5192077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636</xdr:row>
      <xdr:rowOff>38100</xdr:rowOff>
    </xdr:from>
    <xdr:to>
      <xdr:col>4</xdr:col>
      <xdr:colOff>819150</xdr:colOff>
      <xdr:row>636</xdr:row>
      <xdr:rowOff>809625</xdr:rowOff>
    </xdr:to>
    <xdr:pic>
      <xdr:nvPicPr>
        <xdr:cNvPr id="1658" name="Picture 1100" descr="$E$641"/>
        <xdr:cNvPicPr>
          <a:picLocks/>
        </xdr:cNvPicPr>
      </xdr:nvPicPr>
      <xdr:blipFill>
        <a:blip xmlns:r="http://schemas.openxmlformats.org/officeDocument/2006/relationships" r:embed="rId268" cstate="print"/>
        <a:srcRect/>
        <a:stretch>
          <a:fillRect/>
        </a:stretch>
      </xdr:blipFill>
      <xdr:spPr bwMode="auto">
        <a:xfrm>
          <a:off x="4943475" y="5200269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637</xdr:row>
      <xdr:rowOff>38100</xdr:rowOff>
    </xdr:from>
    <xdr:to>
      <xdr:col>4</xdr:col>
      <xdr:colOff>819150</xdr:colOff>
      <xdr:row>637</xdr:row>
      <xdr:rowOff>809625</xdr:rowOff>
    </xdr:to>
    <xdr:pic>
      <xdr:nvPicPr>
        <xdr:cNvPr id="1659" name="Picture 1102" descr="$E$642"/>
        <xdr:cNvPicPr>
          <a:picLocks/>
        </xdr:cNvPicPr>
      </xdr:nvPicPr>
      <xdr:blipFill>
        <a:blip xmlns:r="http://schemas.openxmlformats.org/officeDocument/2006/relationships" r:embed="rId269" cstate="print"/>
        <a:srcRect/>
        <a:stretch>
          <a:fillRect/>
        </a:stretch>
      </xdr:blipFill>
      <xdr:spPr bwMode="auto">
        <a:xfrm>
          <a:off x="4943475" y="5208460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638</xdr:row>
      <xdr:rowOff>38100</xdr:rowOff>
    </xdr:from>
    <xdr:to>
      <xdr:col>4</xdr:col>
      <xdr:colOff>819150</xdr:colOff>
      <xdr:row>638</xdr:row>
      <xdr:rowOff>809625</xdr:rowOff>
    </xdr:to>
    <xdr:pic>
      <xdr:nvPicPr>
        <xdr:cNvPr id="1660" name="Picture 1104" descr="$E$643"/>
        <xdr:cNvPicPr>
          <a:picLocks/>
        </xdr:cNvPicPr>
      </xdr:nvPicPr>
      <xdr:blipFill>
        <a:blip xmlns:r="http://schemas.openxmlformats.org/officeDocument/2006/relationships" r:embed="rId269" cstate="print"/>
        <a:srcRect/>
        <a:stretch>
          <a:fillRect/>
        </a:stretch>
      </xdr:blipFill>
      <xdr:spPr bwMode="auto">
        <a:xfrm>
          <a:off x="4943475" y="5216652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639</xdr:row>
      <xdr:rowOff>38100</xdr:rowOff>
    </xdr:from>
    <xdr:to>
      <xdr:col>4</xdr:col>
      <xdr:colOff>771525</xdr:colOff>
      <xdr:row>639</xdr:row>
      <xdr:rowOff>809625</xdr:rowOff>
    </xdr:to>
    <xdr:pic>
      <xdr:nvPicPr>
        <xdr:cNvPr id="1661" name="Picture 1106" descr="$E$644"/>
        <xdr:cNvPicPr>
          <a:picLocks/>
        </xdr:cNvPicPr>
      </xdr:nvPicPr>
      <xdr:blipFill>
        <a:blip xmlns:r="http://schemas.openxmlformats.org/officeDocument/2006/relationships" r:embed="rId270" cstate="print"/>
        <a:srcRect/>
        <a:stretch>
          <a:fillRect/>
        </a:stretch>
      </xdr:blipFill>
      <xdr:spPr bwMode="auto">
        <a:xfrm>
          <a:off x="4991100" y="522484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640</xdr:row>
      <xdr:rowOff>38100</xdr:rowOff>
    </xdr:from>
    <xdr:to>
      <xdr:col>4</xdr:col>
      <xdr:colOff>771525</xdr:colOff>
      <xdr:row>640</xdr:row>
      <xdr:rowOff>809625</xdr:rowOff>
    </xdr:to>
    <xdr:pic>
      <xdr:nvPicPr>
        <xdr:cNvPr id="1662" name="Picture 1108" descr="$E$645"/>
        <xdr:cNvPicPr>
          <a:picLocks/>
        </xdr:cNvPicPr>
      </xdr:nvPicPr>
      <xdr:blipFill>
        <a:blip xmlns:r="http://schemas.openxmlformats.org/officeDocument/2006/relationships" r:embed="rId270" cstate="print"/>
        <a:srcRect/>
        <a:stretch>
          <a:fillRect/>
        </a:stretch>
      </xdr:blipFill>
      <xdr:spPr bwMode="auto">
        <a:xfrm>
          <a:off x="4991100" y="523303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641</xdr:row>
      <xdr:rowOff>38100</xdr:rowOff>
    </xdr:from>
    <xdr:to>
      <xdr:col>4</xdr:col>
      <xdr:colOff>819150</xdr:colOff>
      <xdr:row>641</xdr:row>
      <xdr:rowOff>809625</xdr:rowOff>
    </xdr:to>
    <xdr:pic>
      <xdr:nvPicPr>
        <xdr:cNvPr id="1663" name="Picture 1110" descr="$E$646"/>
        <xdr:cNvPicPr>
          <a:picLocks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4943475" y="5241226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642</xdr:row>
      <xdr:rowOff>38100</xdr:rowOff>
    </xdr:from>
    <xdr:to>
      <xdr:col>4</xdr:col>
      <xdr:colOff>819150</xdr:colOff>
      <xdr:row>642</xdr:row>
      <xdr:rowOff>809625</xdr:rowOff>
    </xdr:to>
    <xdr:pic>
      <xdr:nvPicPr>
        <xdr:cNvPr id="1664" name="Picture 1112" descr="$E$647"/>
        <xdr:cNvPicPr>
          <a:picLocks/>
        </xdr:cNvPicPr>
      </xdr:nvPicPr>
      <xdr:blipFill>
        <a:blip xmlns:r="http://schemas.openxmlformats.org/officeDocument/2006/relationships" r:embed="rId271" cstate="print"/>
        <a:srcRect/>
        <a:stretch>
          <a:fillRect/>
        </a:stretch>
      </xdr:blipFill>
      <xdr:spPr bwMode="auto">
        <a:xfrm>
          <a:off x="4943475" y="5249418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643</xdr:row>
      <xdr:rowOff>38100</xdr:rowOff>
    </xdr:from>
    <xdr:to>
      <xdr:col>4</xdr:col>
      <xdr:colOff>771525</xdr:colOff>
      <xdr:row>643</xdr:row>
      <xdr:rowOff>809625</xdr:rowOff>
    </xdr:to>
    <xdr:pic>
      <xdr:nvPicPr>
        <xdr:cNvPr id="1665" name="Picture 1114" descr="$E$648"/>
        <xdr:cNvPicPr>
          <a:picLocks/>
        </xdr:cNvPicPr>
      </xdr:nvPicPr>
      <xdr:blipFill>
        <a:blip xmlns:r="http://schemas.openxmlformats.org/officeDocument/2006/relationships" r:embed="rId272" cstate="print"/>
        <a:srcRect/>
        <a:stretch>
          <a:fillRect/>
        </a:stretch>
      </xdr:blipFill>
      <xdr:spPr bwMode="auto">
        <a:xfrm>
          <a:off x="4991100" y="525760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644</xdr:row>
      <xdr:rowOff>38100</xdr:rowOff>
    </xdr:from>
    <xdr:to>
      <xdr:col>4</xdr:col>
      <xdr:colOff>771525</xdr:colOff>
      <xdr:row>644</xdr:row>
      <xdr:rowOff>809625</xdr:rowOff>
    </xdr:to>
    <xdr:pic>
      <xdr:nvPicPr>
        <xdr:cNvPr id="1666" name="Picture 1116" descr="$E$649"/>
        <xdr:cNvPicPr>
          <a:picLocks/>
        </xdr:cNvPicPr>
      </xdr:nvPicPr>
      <xdr:blipFill>
        <a:blip xmlns:r="http://schemas.openxmlformats.org/officeDocument/2006/relationships" r:embed="rId272" cstate="print"/>
        <a:srcRect/>
        <a:stretch>
          <a:fillRect/>
        </a:stretch>
      </xdr:blipFill>
      <xdr:spPr bwMode="auto">
        <a:xfrm>
          <a:off x="4991100" y="526580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645</xdr:row>
      <xdr:rowOff>38100</xdr:rowOff>
    </xdr:from>
    <xdr:to>
      <xdr:col>4</xdr:col>
      <xdr:colOff>819150</xdr:colOff>
      <xdr:row>645</xdr:row>
      <xdr:rowOff>809625</xdr:rowOff>
    </xdr:to>
    <xdr:pic>
      <xdr:nvPicPr>
        <xdr:cNvPr id="1667" name="Picture 1118" descr="$E$650"/>
        <xdr:cNvPicPr>
          <a:picLocks/>
        </xdr:cNvPicPr>
      </xdr:nvPicPr>
      <xdr:blipFill>
        <a:blip xmlns:r="http://schemas.openxmlformats.org/officeDocument/2006/relationships" r:embed="rId273" cstate="print"/>
        <a:srcRect/>
        <a:stretch>
          <a:fillRect/>
        </a:stretch>
      </xdr:blipFill>
      <xdr:spPr bwMode="auto">
        <a:xfrm>
          <a:off x="4943475" y="5273992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646</xdr:row>
      <xdr:rowOff>38100</xdr:rowOff>
    </xdr:from>
    <xdr:to>
      <xdr:col>4</xdr:col>
      <xdr:colOff>819150</xdr:colOff>
      <xdr:row>646</xdr:row>
      <xdr:rowOff>809625</xdr:rowOff>
    </xdr:to>
    <xdr:pic>
      <xdr:nvPicPr>
        <xdr:cNvPr id="1668" name="Picture 1120" descr="$E$651"/>
        <xdr:cNvPicPr>
          <a:picLocks/>
        </xdr:cNvPicPr>
      </xdr:nvPicPr>
      <xdr:blipFill>
        <a:blip xmlns:r="http://schemas.openxmlformats.org/officeDocument/2006/relationships" r:embed="rId273" cstate="print"/>
        <a:srcRect/>
        <a:stretch>
          <a:fillRect/>
        </a:stretch>
      </xdr:blipFill>
      <xdr:spPr bwMode="auto">
        <a:xfrm>
          <a:off x="4943475" y="5282184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219075</xdr:colOff>
      <xdr:row>647</xdr:row>
      <xdr:rowOff>38100</xdr:rowOff>
    </xdr:from>
    <xdr:to>
      <xdr:col>4</xdr:col>
      <xdr:colOff>647700</xdr:colOff>
      <xdr:row>647</xdr:row>
      <xdr:rowOff>809625</xdr:rowOff>
    </xdr:to>
    <xdr:pic>
      <xdr:nvPicPr>
        <xdr:cNvPr id="1669" name="Picture 1122" descr="$E$652"/>
        <xdr:cNvPicPr>
          <a:picLocks/>
        </xdr:cNvPicPr>
      </xdr:nvPicPr>
      <xdr:blipFill>
        <a:blip xmlns:r="http://schemas.openxmlformats.org/officeDocument/2006/relationships" r:embed="rId274" cstate="print"/>
        <a:srcRect/>
        <a:stretch>
          <a:fillRect/>
        </a:stretch>
      </xdr:blipFill>
      <xdr:spPr bwMode="auto">
        <a:xfrm>
          <a:off x="5114925" y="529037550"/>
          <a:ext cx="4286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648</xdr:row>
      <xdr:rowOff>38100</xdr:rowOff>
    </xdr:from>
    <xdr:to>
      <xdr:col>4</xdr:col>
      <xdr:colOff>771525</xdr:colOff>
      <xdr:row>648</xdr:row>
      <xdr:rowOff>809625</xdr:rowOff>
    </xdr:to>
    <xdr:pic>
      <xdr:nvPicPr>
        <xdr:cNvPr id="1670" name="Picture 1124" descr="$E$653"/>
        <xdr:cNvPicPr>
          <a:picLocks/>
        </xdr:cNvPicPr>
      </xdr:nvPicPr>
      <xdr:blipFill>
        <a:blip xmlns:r="http://schemas.openxmlformats.org/officeDocument/2006/relationships" r:embed="rId275" cstate="print"/>
        <a:srcRect/>
        <a:stretch>
          <a:fillRect/>
        </a:stretch>
      </xdr:blipFill>
      <xdr:spPr bwMode="auto">
        <a:xfrm>
          <a:off x="4991100" y="529856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649</xdr:row>
      <xdr:rowOff>38100</xdr:rowOff>
    </xdr:from>
    <xdr:to>
      <xdr:col>4</xdr:col>
      <xdr:colOff>819150</xdr:colOff>
      <xdr:row>649</xdr:row>
      <xdr:rowOff>809625</xdr:rowOff>
    </xdr:to>
    <xdr:pic>
      <xdr:nvPicPr>
        <xdr:cNvPr id="1671" name="Picture 1126" descr="$E$654"/>
        <xdr:cNvPicPr>
          <a:picLocks/>
        </xdr:cNvPicPr>
      </xdr:nvPicPr>
      <xdr:blipFill>
        <a:blip xmlns:r="http://schemas.openxmlformats.org/officeDocument/2006/relationships" r:embed="rId276" cstate="print"/>
        <a:srcRect/>
        <a:stretch>
          <a:fillRect/>
        </a:stretch>
      </xdr:blipFill>
      <xdr:spPr bwMode="auto">
        <a:xfrm>
          <a:off x="4943475" y="5306758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650</xdr:row>
      <xdr:rowOff>38100</xdr:rowOff>
    </xdr:from>
    <xdr:to>
      <xdr:col>4</xdr:col>
      <xdr:colOff>771525</xdr:colOff>
      <xdr:row>650</xdr:row>
      <xdr:rowOff>809625</xdr:rowOff>
    </xdr:to>
    <xdr:pic>
      <xdr:nvPicPr>
        <xdr:cNvPr id="1672" name="Picture 1128" descr="$E$655"/>
        <xdr:cNvPicPr>
          <a:picLocks/>
        </xdr:cNvPicPr>
      </xdr:nvPicPr>
      <xdr:blipFill>
        <a:blip xmlns:r="http://schemas.openxmlformats.org/officeDocument/2006/relationships" r:embed="rId277" cstate="print"/>
        <a:srcRect/>
        <a:stretch>
          <a:fillRect/>
        </a:stretch>
      </xdr:blipFill>
      <xdr:spPr bwMode="auto">
        <a:xfrm>
          <a:off x="4991100" y="531495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651</xdr:row>
      <xdr:rowOff>38100</xdr:rowOff>
    </xdr:from>
    <xdr:to>
      <xdr:col>4</xdr:col>
      <xdr:colOff>771525</xdr:colOff>
      <xdr:row>651</xdr:row>
      <xdr:rowOff>809625</xdr:rowOff>
    </xdr:to>
    <xdr:pic>
      <xdr:nvPicPr>
        <xdr:cNvPr id="1673" name="Picture 1130" descr="$E$656"/>
        <xdr:cNvPicPr>
          <a:picLocks/>
        </xdr:cNvPicPr>
      </xdr:nvPicPr>
      <xdr:blipFill>
        <a:blip xmlns:r="http://schemas.openxmlformats.org/officeDocument/2006/relationships" r:embed="rId278" cstate="print"/>
        <a:srcRect/>
        <a:stretch>
          <a:fillRect/>
        </a:stretch>
      </xdr:blipFill>
      <xdr:spPr bwMode="auto">
        <a:xfrm>
          <a:off x="4991100" y="532314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652</xdr:row>
      <xdr:rowOff>38100</xdr:rowOff>
    </xdr:from>
    <xdr:to>
      <xdr:col>4</xdr:col>
      <xdr:colOff>771525</xdr:colOff>
      <xdr:row>652</xdr:row>
      <xdr:rowOff>809625</xdr:rowOff>
    </xdr:to>
    <xdr:pic>
      <xdr:nvPicPr>
        <xdr:cNvPr id="1674" name="Picture 1132" descr="$E$657"/>
        <xdr:cNvPicPr>
          <a:picLocks/>
        </xdr:cNvPicPr>
      </xdr:nvPicPr>
      <xdr:blipFill>
        <a:blip xmlns:r="http://schemas.openxmlformats.org/officeDocument/2006/relationships" r:embed="rId279" cstate="print"/>
        <a:srcRect/>
        <a:stretch>
          <a:fillRect/>
        </a:stretch>
      </xdr:blipFill>
      <xdr:spPr bwMode="auto">
        <a:xfrm>
          <a:off x="4991100" y="533133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653</xdr:row>
      <xdr:rowOff>38100</xdr:rowOff>
    </xdr:from>
    <xdr:to>
      <xdr:col>4</xdr:col>
      <xdr:colOff>771525</xdr:colOff>
      <xdr:row>653</xdr:row>
      <xdr:rowOff>809625</xdr:rowOff>
    </xdr:to>
    <xdr:pic>
      <xdr:nvPicPr>
        <xdr:cNvPr id="1675" name="Picture 1134" descr="$E$658"/>
        <xdr:cNvPicPr>
          <a:picLocks/>
        </xdr:cNvPicPr>
      </xdr:nvPicPr>
      <xdr:blipFill>
        <a:blip xmlns:r="http://schemas.openxmlformats.org/officeDocument/2006/relationships" r:embed="rId280" cstate="print"/>
        <a:srcRect/>
        <a:stretch>
          <a:fillRect/>
        </a:stretch>
      </xdr:blipFill>
      <xdr:spPr bwMode="auto">
        <a:xfrm>
          <a:off x="4991100" y="533952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654</xdr:row>
      <xdr:rowOff>38100</xdr:rowOff>
    </xdr:from>
    <xdr:to>
      <xdr:col>4</xdr:col>
      <xdr:colOff>819150</xdr:colOff>
      <xdr:row>654</xdr:row>
      <xdr:rowOff>809625</xdr:rowOff>
    </xdr:to>
    <xdr:pic>
      <xdr:nvPicPr>
        <xdr:cNvPr id="1676" name="Picture 1136" descr="$E$659"/>
        <xdr:cNvPicPr>
          <a:picLocks/>
        </xdr:cNvPicPr>
      </xdr:nvPicPr>
      <xdr:blipFill>
        <a:blip xmlns:r="http://schemas.openxmlformats.org/officeDocument/2006/relationships" r:embed="rId281" cstate="print"/>
        <a:srcRect/>
        <a:stretch>
          <a:fillRect/>
        </a:stretch>
      </xdr:blipFill>
      <xdr:spPr bwMode="auto">
        <a:xfrm>
          <a:off x="4943475" y="5347716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655</xdr:row>
      <xdr:rowOff>38100</xdr:rowOff>
    </xdr:from>
    <xdr:to>
      <xdr:col>4</xdr:col>
      <xdr:colOff>771525</xdr:colOff>
      <xdr:row>655</xdr:row>
      <xdr:rowOff>809625</xdr:rowOff>
    </xdr:to>
    <xdr:pic>
      <xdr:nvPicPr>
        <xdr:cNvPr id="1677" name="Picture 1138" descr="$E$660"/>
        <xdr:cNvPicPr>
          <a:picLocks/>
        </xdr:cNvPicPr>
      </xdr:nvPicPr>
      <xdr:blipFill>
        <a:blip xmlns:r="http://schemas.openxmlformats.org/officeDocument/2006/relationships" r:embed="rId282" cstate="print"/>
        <a:srcRect/>
        <a:stretch>
          <a:fillRect/>
        </a:stretch>
      </xdr:blipFill>
      <xdr:spPr bwMode="auto">
        <a:xfrm>
          <a:off x="4991100" y="535590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656</xdr:row>
      <xdr:rowOff>38100</xdr:rowOff>
    </xdr:from>
    <xdr:to>
      <xdr:col>4</xdr:col>
      <xdr:colOff>771525</xdr:colOff>
      <xdr:row>656</xdr:row>
      <xdr:rowOff>809625</xdr:rowOff>
    </xdr:to>
    <xdr:pic>
      <xdr:nvPicPr>
        <xdr:cNvPr id="1678" name="Picture 1140" descr="$E$661"/>
        <xdr:cNvPicPr>
          <a:picLocks/>
        </xdr:cNvPicPr>
      </xdr:nvPicPr>
      <xdr:blipFill>
        <a:blip xmlns:r="http://schemas.openxmlformats.org/officeDocument/2006/relationships" r:embed="rId283" cstate="print"/>
        <a:srcRect/>
        <a:stretch>
          <a:fillRect/>
        </a:stretch>
      </xdr:blipFill>
      <xdr:spPr bwMode="auto">
        <a:xfrm>
          <a:off x="4991100" y="536409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657</xdr:row>
      <xdr:rowOff>38100</xdr:rowOff>
    </xdr:from>
    <xdr:to>
      <xdr:col>4</xdr:col>
      <xdr:colOff>819150</xdr:colOff>
      <xdr:row>657</xdr:row>
      <xdr:rowOff>809625</xdr:rowOff>
    </xdr:to>
    <xdr:pic>
      <xdr:nvPicPr>
        <xdr:cNvPr id="1679" name="Picture 1142" descr="$E$662"/>
        <xdr:cNvPicPr>
          <a:picLocks/>
        </xdr:cNvPicPr>
      </xdr:nvPicPr>
      <xdr:blipFill>
        <a:blip xmlns:r="http://schemas.openxmlformats.org/officeDocument/2006/relationships" r:embed="rId284" cstate="print"/>
        <a:srcRect/>
        <a:stretch>
          <a:fillRect/>
        </a:stretch>
      </xdr:blipFill>
      <xdr:spPr bwMode="auto">
        <a:xfrm>
          <a:off x="4943475" y="5372290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658</xdr:row>
      <xdr:rowOff>38100</xdr:rowOff>
    </xdr:from>
    <xdr:to>
      <xdr:col>4</xdr:col>
      <xdr:colOff>771525</xdr:colOff>
      <xdr:row>658</xdr:row>
      <xdr:rowOff>809625</xdr:rowOff>
    </xdr:to>
    <xdr:pic>
      <xdr:nvPicPr>
        <xdr:cNvPr id="1680" name="Picture 1144" descr="$E$663"/>
        <xdr:cNvPicPr>
          <a:picLocks/>
        </xdr:cNvPicPr>
      </xdr:nvPicPr>
      <xdr:blipFill>
        <a:blip xmlns:r="http://schemas.openxmlformats.org/officeDocument/2006/relationships" r:embed="rId285" cstate="print"/>
        <a:srcRect/>
        <a:stretch>
          <a:fillRect/>
        </a:stretch>
      </xdr:blipFill>
      <xdr:spPr bwMode="auto">
        <a:xfrm>
          <a:off x="4991100" y="538048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659</xdr:row>
      <xdr:rowOff>38100</xdr:rowOff>
    </xdr:from>
    <xdr:to>
      <xdr:col>4</xdr:col>
      <xdr:colOff>771525</xdr:colOff>
      <xdr:row>659</xdr:row>
      <xdr:rowOff>809625</xdr:rowOff>
    </xdr:to>
    <xdr:pic>
      <xdr:nvPicPr>
        <xdr:cNvPr id="1681" name="Picture 1146" descr="$E$664"/>
        <xdr:cNvPicPr>
          <a:picLocks/>
        </xdr:cNvPicPr>
      </xdr:nvPicPr>
      <xdr:blipFill>
        <a:blip xmlns:r="http://schemas.openxmlformats.org/officeDocument/2006/relationships" r:embed="rId285" cstate="print"/>
        <a:srcRect/>
        <a:stretch>
          <a:fillRect/>
        </a:stretch>
      </xdr:blipFill>
      <xdr:spPr bwMode="auto">
        <a:xfrm>
          <a:off x="4991100" y="538867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660</xdr:row>
      <xdr:rowOff>38100</xdr:rowOff>
    </xdr:from>
    <xdr:to>
      <xdr:col>4</xdr:col>
      <xdr:colOff>771525</xdr:colOff>
      <xdr:row>660</xdr:row>
      <xdr:rowOff>809625</xdr:rowOff>
    </xdr:to>
    <xdr:pic>
      <xdr:nvPicPr>
        <xdr:cNvPr id="1682" name="Picture 1148" descr="$E$665"/>
        <xdr:cNvPicPr>
          <a:picLocks/>
        </xdr:cNvPicPr>
      </xdr:nvPicPr>
      <xdr:blipFill>
        <a:blip xmlns:r="http://schemas.openxmlformats.org/officeDocument/2006/relationships" r:embed="rId286" cstate="print"/>
        <a:srcRect/>
        <a:stretch>
          <a:fillRect/>
        </a:stretch>
      </xdr:blipFill>
      <xdr:spPr bwMode="auto">
        <a:xfrm>
          <a:off x="4991100" y="539686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661</xdr:row>
      <xdr:rowOff>38100</xdr:rowOff>
    </xdr:from>
    <xdr:to>
      <xdr:col>4</xdr:col>
      <xdr:colOff>771525</xdr:colOff>
      <xdr:row>661</xdr:row>
      <xdr:rowOff>809625</xdr:rowOff>
    </xdr:to>
    <xdr:pic>
      <xdr:nvPicPr>
        <xdr:cNvPr id="1683" name="Picture 1150" descr="$E$666"/>
        <xdr:cNvPicPr>
          <a:picLocks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4991100" y="540505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662</xdr:row>
      <xdr:rowOff>38100</xdr:rowOff>
    </xdr:from>
    <xdr:to>
      <xdr:col>4</xdr:col>
      <xdr:colOff>771525</xdr:colOff>
      <xdr:row>662</xdr:row>
      <xdr:rowOff>809625</xdr:rowOff>
    </xdr:to>
    <xdr:pic>
      <xdr:nvPicPr>
        <xdr:cNvPr id="1684" name="Picture 1152" descr="$E$667"/>
        <xdr:cNvPicPr>
          <a:picLocks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4991100" y="541324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663</xdr:row>
      <xdr:rowOff>38100</xdr:rowOff>
    </xdr:from>
    <xdr:to>
      <xdr:col>4</xdr:col>
      <xdr:colOff>771525</xdr:colOff>
      <xdr:row>663</xdr:row>
      <xdr:rowOff>809625</xdr:rowOff>
    </xdr:to>
    <xdr:pic>
      <xdr:nvPicPr>
        <xdr:cNvPr id="1685" name="Picture 1154" descr="$E$668"/>
        <xdr:cNvPicPr>
          <a:picLocks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4991100" y="542143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664</xdr:row>
      <xdr:rowOff>38100</xdr:rowOff>
    </xdr:from>
    <xdr:to>
      <xdr:col>4</xdr:col>
      <xdr:colOff>771525</xdr:colOff>
      <xdr:row>664</xdr:row>
      <xdr:rowOff>809625</xdr:rowOff>
    </xdr:to>
    <xdr:pic>
      <xdr:nvPicPr>
        <xdr:cNvPr id="1686" name="Picture 1156" descr="$E$669"/>
        <xdr:cNvPicPr>
          <a:picLocks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4991100" y="542963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665</xdr:row>
      <xdr:rowOff>38100</xdr:rowOff>
    </xdr:from>
    <xdr:to>
      <xdr:col>4</xdr:col>
      <xdr:colOff>771525</xdr:colOff>
      <xdr:row>665</xdr:row>
      <xdr:rowOff>809625</xdr:rowOff>
    </xdr:to>
    <xdr:pic>
      <xdr:nvPicPr>
        <xdr:cNvPr id="1687" name="Picture 1158" descr="$E$670"/>
        <xdr:cNvPicPr>
          <a:picLocks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4991100" y="543782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666</xdr:row>
      <xdr:rowOff>38100</xdr:rowOff>
    </xdr:from>
    <xdr:to>
      <xdr:col>4</xdr:col>
      <xdr:colOff>771525</xdr:colOff>
      <xdr:row>666</xdr:row>
      <xdr:rowOff>809625</xdr:rowOff>
    </xdr:to>
    <xdr:pic>
      <xdr:nvPicPr>
        <xdr:cNvPr id="1688" name="Picture 1160" descr="$E$671"/>
        <xdr:cNvPicPr>
          <a:picLocks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4991100" y="544601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667</xdr:row>
      <xdr:rowOff>38100</xdr:rowOff>
    </xdr:from>
    <xdr:to>
      <xdr:col>4</xdr:col>
      <xdr:colOff>771525</xdr:colOff>
      <xdr:row>667</xdr:row>
      <xdr:rowOff>809625</xdr:rowOff>
    </xdr:to>
    <xdr:pic>
      <xdr:nvPicPr>
        <xdr:cNvPr id="1689" name="Picture 1162" descr="$E$672"/>
        <xdr:cNvPicPr>
          <a:picLocks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4991100" y="545420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668</xdr:row>
      <xdr:rowOff>38100</xdr:rowOff>
    </xdr:from>
    <xdr:to>
      <xdr:col>4</xdr:col>
      <xdr:colOff>771525</xdr:colOff>
      <xdr:row>668</xdr:row>
      <xdr:rowOff>809625</xdr:rowOff>
    </xdr:to>
    <xdr:pic>
      <xdr:nvPicPr>
        <xdr:cNvPr id="1690" name="Picture 1164" descr="$E$673"/>
        <xdr:cNvPicPr>
          <a:picLocks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4991100" y="546239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669</xdr:row>
      <xdr:rowOff>38100</xdr:rowOff>
    </xdr:from>
    <xdr:to>
      <xdr:col>4</xdr:col>
      <xdr:colOff>771525</xdr:colOff>
      <xdr:row>669</xdr:row>
      <xdr:rowOff>809625</xdr:rowOff>
    </xdr:to>
    <xdr:pic>
      <xdr:nvPicPr>
        <xdr:cNvPr id="1691" name="Picture 1166" descr="$E$674"/>
        <xdr:cNvPicPr>
          <a:picLocks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4991100" y="547058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670</xdr:row>
      <xdr:rowOff>38100</xdr:rowOff>
    </xdr:from>
    <xdr:to>
      <xdr:col>4</xdr:col>
      <xdr:colOff>771525</xdr:colOff>
      <xdr:row>670</xdr:row>
      <xdr:rowOff>809625</xdr:rowOff>
    </xdr:to>
    <xdr:pic>
      <xdr:nvPicPr>
        <xdr:cNvPr id="1692" name="Picture 1168" descr="$E$675"/>
        <xdr:cNvPicPr>
          <a:picLocks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4991100" y="547878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671</xdr:row>
      <xdr:rowOff>38100</xdr:rowOff>
    </xdr:from>
    <xdr:to>
      <xdr:col>4</xdr:col>
      <xdr:colOff>771525</xdr:colOff>
      <xdr:row>671</xdr:row>
      <xdr:rowOff>809625</xdr:rowOff>
    </xdr:to>
    <xdr:pic>
      <xdr:nvPicPr>
        <xdr:cNvPr id="1693" name="Picture 1170" descr="$E$676"/>
        <xdr:cNvPicPr>
          <a:picLocks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4991100" y="548697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672</xdr:row>
      <xdr:rowOff>38100</xdr:rowOff>
    </xdr:from>
    <xdr:to>
      <xdr:col>4</xdr:col>
      <xdr:colOff>771525</xdr:colOff>
      <xdr:row>672</xdr:row>
      <xdr:rowOff>809625</xdr:rowOff>
    </xdr:to>
    <xdr:pic>
      <xdr:nvPicPr>
        <xdr:cNvPr id="1694" name="Picture 1172" descr="$E$677"/>
        <xdr:cNvPicPr>
          <a:picLocks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4991100" y="549516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673</xdr:row>
      <xdr:rowOff>38100</xdr:rowOff>
    </xdr:from>
    <xdr:to>
      <xdr:col>4</xdr:col>
      <xdr:colOff>771525</xdr:colOff>
      <xdr:row>673</xdr:row>
      <xdr:rowOff>809625</xdr:rowOff>
    </xdr:to>
    <xdr:pic>
      <xdr:nvPicPr>
        <xdr:cNvPr id="1695" name="Picture 1174" descr="$E$678"/>
        <xdr:cNvPicPr>
          <a:picLocks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4991100" y="550335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674</xdr:row>
      <xdr:rowOff>38100</xdr:rowOff>
    </xdr:from>
    <xdr:to>
      <xdr:col>4</xdr:col>
      <xdr:colOff>771525</xdr:colOff>
      <xdr:row>674</xdr:row>
      <xdr:rowOff>809625</xdr:rowOff>
    </xdr:to>
    <xdr:pic>
      <xdr:nvPicPr>
        <xdr:cNvPr id="1696" name="Picture 1176" descr="$E$679"/>
        <xdr:cNvPicPr>
          <a:picLocks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4991100" y="551154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675</xdr:row>
      <xdr:rowOff>38100</xdr:rowOff>
    </xdr:from>
    <xdr:to>
      <xdr:col>4</xdr:col>
      <xdr:colOff>771525</xdr:colOff>
      <xdr:row>675</xdr:row>
      <xdr:rowOff>809625</xdr:rowOff>
    </xdr:to>
    <xdr:pic>
      <xdr:nvPicPr>
        <xdr:cNvPr id="1697" name="Picture 1178" descr="$E$680"/>
        <xdr:cNvPicPr>
          <a:picLocks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4991100" y="551973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676</xdr:row>
      <xdr:rowOff>38100</xdr:rowOff>
    </xdr:from>
    <xdr:to>
      <xdr:col>4</xdr:col>
      <xdr:colOff>771525</xdr:colOff>
      <xdr:row>676</xdr:row>
      <xdr:rowOff>809625</xdr:rowOff>
    </xdr:to>
    <xdr:pic>
      <xdr:nvPicPr>
        <xdr:cNvPr id="1698" name="Picture 1180" descr="$E$681"/>
        <xdr:cNvPicPr>
          <a:picLocks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4991100" y="552792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677</xdr:row>
      <xdr:rowOff>38100</xdr:rowOff>
    </xdr:from>
    <xdr:to>
      <xdr:col>4</xdr:col>
      <xdr:colOff>771525</xdr:colOff>
      <xdr:row>677</xdr:row>
      <xdr:rowOff>809625</xdr:rowOff>
    </xdr:to>
    <xdr:pic>
      <xdr:nvPicPr>
        <xdr:cNvPr id="1699" name="Picture 1182" descr="$E$682"/>
        <xdr:cNvPicPr>
          <a:picLocks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4991100" y="553612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678</xdr:row>
      <xdr:rowOff>38100</xdr:rowOff>
    </xdr:from>
    <xdr:to>
      <xdr:col>4</xdr:col>
      <xdr:colOff>771525</xdr:colOff>
      <xdr:row>678</xdr:row>
      <xdr:rowOff>809625</xdr:rowOff>
    </xdr:to>
    <xdr:pic>
      <xdr:nvPicPr>
        <xdr:cNvPr id="1700" name="Picture 1184" descr="$E$683"/>
        <xdr:cNvPicPr>
          <a:picLocks/>
        </xdr:cNvPicPr>
      </xdr:nvPicPr>
      <xdr:blipFill>
        <a:blip xmlns:r="http://schemas.openxmlformats.org/officeDocument/2006/relationships" r:embed="rId290" cstate="print"/>
        <a:srcRect/>
        <a:stretch>
          <a:fillRect/>
        </a:stretch>
      </xdr:blipFill>
      <xdr:spPr bwMode="auto">
        <a:xfrm>
          <a:off x="4991100" y="554431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679</xdr:row>
      <xdr:rowOff>38100</xdr:rowOff>
    </xdr:from>
    <xdr:to>
      <xdr:col>4</xdr:col>
      <xdr:colOff>771525</xdr:colOff>
      <xdr:row>679</xdr:row>
      <xdr:rowOff>809625</xdr:rowOff>
    </xdr:to>
    <xdr:pic>
      <xdr:nvPicPr>
        <xdr:cNvPr id="1701" name="Picture 1186" descr="$E$684"/>
        <xdr:cNvPicPr>
          <a:picLocks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4991100" y="555250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680</xdr:row>
      <xdr:rowOff>38100</xdr:rowOff>
    </xdr:from>
    <xdr:to>
      <xdr:col>4</xdr:col>
      <xdr:colOff>771525</xdr:colOff>
      <xdr:row>680</xdr:row>
      <xdr:rowOff>809625</xdr:rowOff>
    </xdr:to>
    <xdr:pic>
      <xdr:nvPicPr>
        <xdr:cNvPr id="1702" name="Picture 1188" descr="$E$685"/>
        <xdr:cNvPicPr>
          <a:picLocks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4991100" y="556069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681</xdr:row>
      <xdr:rowOff>38100</xdr:rowOff>
    </xdr:from>
    <xdr:to>
      <xdr:col>4</xdr:col>
      <xdr:colOff>771525</xdr:colOff>
      <xdr:row>681</xdr:row>
      <xdr:rowOff>809625</xdr:rowOff>
    </xdr:to>
    <xdr:pic>
      <xdr:nvPicPr>
        <xdr:cNvPr id="1703" name="Picture 1190" descr="$E$686"/>
        <xdr:cNvPicPr>
          <a:picLocks/>
        </xdr:cNvPicPr>
      </xdr:nvPicPr>
      <xdr:blipFill>
        <a:blip xmlns:r="http://schemas.openxmlformats.org/officeDocument/2006/relationships" r:embed="rId292" cstate="print"/>
        <a:srcRect/>
        <a:stretch>
          <a:fillRect/>
        </a:stretch>
      </xdr:blipFill>
      <xdr:spPr bwMode="auto">
        <a:xfrm>
          <a:off x="4991100" y="556888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682</xdr:row>
      <xdr:rowOff>38100</xdr:rowOff>
    </xdr:from>
    <xdr:to>
      <xdr:col>4</xdr:col>
      <xdr:colOff>771525</xdr:colOff>
      <xdr:row>682</xdr:row>
      <xdr:rowOff>809625</xdr:rowOff>
    </xdr:to>
    <xdr:pic>
      <xdr:nvPicPr>
        <xdr:cNvPr id="1704" name="Picture 1192" descr="$E$687"/>
        <xdr:cNvPicPr>
          <a:picLocks/>
        </xdr:cNvPicPr>
      </xdr:nvPicPr>
      <xdr:blipFill>
        <a:blip xmlns:r="http://schemas.openxmlformats.org/officeDocument/2006/relationships" r:embed="rId292" cstate="print"/>
        <a:srcRect/>
        <a:stretch>
          <a:fillRect/>
        </a:stretch>
      </xdr:blipFill>
      <xdr:spPr bwMode="auto">
        <a:xfrm>
          <a:off x="4991100" y="557707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683</xdr:row>
      <xdr:rowOff>38100</xdr:rowOff>
    </xdr:from>
    <xdr:to>
      <xdr:col>4</xdr:col>
      <xdr:colOff>771525</xdr:colOff>
      <xdr:row>683</xdr:row>
      <xdr:rowOff>809625</xdr:rowOff>
    </xdr:to>
    <xdr:pic>
      <xdr:nvPicPr>
        <xdr:cNvPr id="1705" name="Picture 1194" descr="$E$688"/>
        <xdr:cNvPicPr>
          <a:picLocks/>
        </xdr:cNvPicPr>
      </xdr:nvPicPr>
      <xdr:blipFill>
        <a:blip xmlns:r="http://schemas.openxmlformats.org/officeDocument/2006/relationships" r:embed="rId292" cstate="print"/>
        <a:srcRect/>
        <a:stretch>
          <a:fillRect/>
        </a:stretch>
      </xdr:blipFill>
      <xdr:spPr bwMode="auto">
        <a:xfrm>
          <a:off x="4991100" y="558526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684</xdr:row>
      <xdr:rowOff>38100</xdr:rowOff>
    </xdr:from>
    <xdr:to>
      <xdr:col>4</xdr:col>
      <xdr:colOff>771525</xdr:colOff>
      <xdr:row>684</xdr:row>
      <xdr:rowOff>809625</xdr:rowOff>
    </xdr:to>
    <xdr:pic>
      <xdr:nvPicPr>
        <xdr:cNvPr id="1706" name="Picture 1196" descr="$E$689"/>
        <xdr:cNvPicPr>
          <a:picLocks/>
        </xdr:cNvPicPr>
      </xdr:nvPicPr>
      <xdr:blipFill>
        <a:blip xmlns:r="http://schemas.openxmlformats.org/officeDocument/2006/relationships" r:embed="rId293" cstate="print"/>
        <a:srcRect/>
        <a:stretch>
          <a:fillRect/>
        </a:stretch>
      </xdr:blipFill>
      <xdr:spPr bwMode="auto">
        <a:xfrm>
          <a:off x="4991100" y="559346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685</xdr:row>
      <xdr:rowOff>38100</xdr:rowOff>
    </xdr:from>
    <xdr:to>
      <xdr:col>4</xdr:col>
      <xdr:colOff>771525</xdr:colOff>
      <xdr:row>685</xdr:row>
      <xdr:rowOff>809625</xdr:rowOff>
    </xdr:to>
    <xdr:pic>
      <xdr:nvPicPr>
        <xdr:cNvPr id="1707" name="Picture 1198" descr="$E$690"/>
        <xdr:cNvPicPr>
          <a:picLocks/>
        </xdr:cNvPicPr>
      </xdr:nvPicPr>
      <xdr:blipFill>
        <a:blip xmlns:r="http://schemas.openxmlformats.org/officeDocument/2006/relationships" r:embed="rId293" cstate="print"/>
        <a:srcRect/>
        <a:stretch>
          <a:fillRect/>
        </a:stretch>
      </xdr:blipFill>
      <xdr:spPr bwMode="auto">
        <a:xfrm>
          <a:off x="4991100" y="560165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686</xdr:row>
      <xdr:rowOff>38100</xdr:rowOff>
    </xdr:from>
    <xdr:to>
      <xdr:col>4</xdr:col>
      <xdr:colOff>771525</xdr:colOff>
      <xdr:row>686</xdr:row>
      <xdr:rowOff>809625</xdr:rowOff>
    </xdr:to>
    <xdr:pic>
      <xdr:nvPicPr>
        <xdr:cNvPr id="1708" name="Picture 1200" descr="$E$691"/>
        <xdr:cNvPicPr>
          <a:picLocks/>
        </xdr:cNvPicPr>
      </xdr:nvPicPr>
      <xdr:blipFill>
        <a:blip xmlns:r="http://schemas.openxmlformats.org/officeDocument/2006/relationships" r:embed="rId293" cstate="print"/>
        <a:srcRect/>
        <a:stretch>
          <a:fillRect/>
        </a:stretch>
      </xdr:blipFill>
      <xdr:spPr bwMode="auto">
        <a:xfrm>
          <a:off x="4991100" y="560984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687</xdr:row>
      <xdr:rowOff>38100</xdr:rowOff>
    </xdr:from>
    <xdr:to>
      <xdr:col>4</xdr:col>
      <xdr:colOff>771525</xdr:colOff>
      <xdr:row>687</xdr:row>
      <xdr:rowOff>809625</xdr:rowOff>
    </xdr:to>
    <xdr:pic>
      <xdr:nvPicPr>
        <xdr:cNvPr id="1709" name="Picture 1202" descr="$E$692"/>
        <xdr:cNvPicPr>
          <a:picLocks/>
        </xdr:cNvPicPr>
      </xdr:nvPicPr>
      <xdr:blipFill>
        <a:blip xmlns:r="http://schemas.openxmlformats.org/officeDocument/2006/relationships" r:embed="rId294" cstate="print"/>
        <a:srcRect/>
        <a:stretch>
          <a:fillRect/>
        </a:stretch>
      </xdr:blipFill>
      <xdr:spPr bwMode="auto">
        <a:xfrm>
          <a:off x="4991100" y="561803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688</xdr:row>
      <xdr:rowOff>38100</xdr:rowOff>
    </xdr:from>
    <xdr:to>
      <xdr:col>4</xdr:col>
      <xdr:colOff>771525</xdr:colOff>
      <xdr:row>688</xdr:row>
      <xdr:rowOff>809625</xdr:rowOff>
    </xdr:to>
    <xdr:pic>
      <xdr:nvPicPr>
        <xdr:cNvPr id="1710" name="Picture 1204" descr="$E$693"/>
        <xdr:cNvPicPr>
          <a:picLocks/>
        </xdr:cNvPicPr>
      </xdr:nvPicPr>
      <xdr:blipFill>
        <a:blip xmlns:r="http://schemas.openxmlformats.org/officeDocument/2006/relationships" r:embed="rId295" cstate="print"/>
        <a:srcRect/>
        <a:stretch>
          <a:fillRect/>
        </a:stretch>
      </xdr:blipFill>
      <xdr:spPr bwMode="auto">
        <a:xfrm>
          <a:off x="4991100" y="5626227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689</xdr:row>
      <xdr:rowOff>38100</xdr:rowOff>
    </xdr:from>
    <xdr:to>
      <xdr:col>4</xdr:col>
      <xdr:colOff>771525</xdr:colOff>
      <xdr:row>689</xdr:row>
      <xdr:rowOff>809625</xdr:rowOff>
    </xdr:to>
    <xdr:pic>
      <xdr:nvPicPr>
        <xdr:cNvPr id="1711" name="Picture 1206" descr="$E$694"/>
        <xdr:cNvPicPr>
          <a:picLocks/>
        </xdr:cNvPicPr>
      </xdr:nvPicPr>
      <xdr:blipFill>
        <a:blip xmlns:r="http://schemas.openxmlformats.org/officeDocument/2006/relationships" r:embed="rId295" cstate="print"/>
        <a:srcRect/>
        <a:stretch>
          <a:fillRect/>
        </a:stretch>
      </xdr:blipFill>
      <xdr:spPr bwMode="auto">
        <a:xfrm>
          <a:off x="4991100" y="5634418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690</xdr:row>
      <xdr:rowOff>38100</xdr:rowOff>
    </xdr:from>
    <xdr:to>
      <xdr:col>4</xdr:col>
      <xdr:colOff>771525</xdr:colOff>
      <xdr:row>690</xdr:row>
      <xdr:rowOff>809625</xdr:rowOff>
    </xdr:to>
    <xdr:pic>
      <xdr:nvPicPr>
        <xdr:cNvPr id="1712" name="Picture 1208" descr="$E$695"/>
        <xdr:cNvPicPr>
          <a:picLocks/>
        </xdr:cNvPicPr>
      </xdr:nvPicPr>
      <xdr:blipFill>
        <a:blip xmlns:r="http://schemas.openxmlformats.org/officeDocument/2006/relationships" r:embed="rId296" cstate="print"/>
        <a:srcRect/>
        <a:stretch>
          <a:fillRect/>
        </a:stretch>
      </xdr:blipFill>
      <xdr:spPr bwMode="auto">
        <a:xfrm>
          <a:off x="4991100" y="5642610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691</xdr:row>
      <xdr:rowOff>38100</xdr:rowOff>
    </xdr:from>
    <xdr:to>
      <xdr:col>4</xdr:col>
      <xdr:colOff>771525</xdr:colOff>
      <xdr:row>691</xdr:row>
      <xdr:rowOff>809625</xdr:rowOff>
    </xdr:to>
    <xdr:pic>
      <xdr:nvPicPr>
        <xdr:cNvPr id="1713" name="Picture 1210" descr="$E$696"/>
        <xdr:cNvPicPr>
          <a:picLocks/>
        </xdr:cNvPicPr>
      </xdr:nvPicPr>
      <xdr:blipFill>
        <a:blip xmlns:r="http://schemas.openxmlformats.org/officeDocument/2006/relationships" r:embed="rId296" cstate="print"/>
        <a:srcRect/>
        <a:stretch>
          <a:fillRect/>
        </a:stretch>
      </xdr:blipFill>
      <xdr:spPr bwMode="auto">
        <a:xfrm>
          <a:off x="4991100" y="565080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692</xdr:row>
      <xdr:rowOff>38100</xdr:rowOff>
    </xdr:from>
    <xdr:to>
      <xdr:col>4</xdr:col>
      <xdr:colOff>771525</xdr:colOff>
      <xdr:row>692</xdr:row>
      <xdr:rowOff>809625</xdr:rowOff>
    </xdr:to>
    <xdr:pic>
      <xdr:nvPicPr>
        <xdr:cNvPr id="1714" name="Picture 1212" descr="$E$697"/>
        <xdr:cNvPicPr>
          <a:picLocks/>
        </xdr:cNvPicPr>
      </xdr:nvPicPr>
      <xdr:blipFill>
        <a:blip xmlns:r="http://schemas.openxmlformats.org/officeDocument/2006/relationships" r:embed="rId296" cstate="print"/>
        <a:srcRect/>
        <a:stretch>
          <a:fillRect/>
        </a:stretch>
      </xdr:blipFill>
      <xdr:spPr bwMode="auto">
        <a:xfrm>
          <a:off x="4991100" y="565899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693</xdr:row>
      <xdr:rowOff>38100</xdr:rowOff>
    </xdr:from>
    <xdr:to>
      <xdr:col>4</xdr:col>
      <xdr:colOff>771525</xdr:colOff>
      <xdr:row>693</xdr:row>
      <xdr:rowOff>809625</xdr:rowOff>
    </xdr:to>
    <xdr:pic>
      <xdr:nvPicPr>
        <xdr:cNvPr id="1715" name="Picture 1214" descr="$E$698"/>
        <xdr:cNvPicPr>
          <a:picLocks/>
        </xdr:cNvPicPr>
      </xdr:nvPicPr>
      <xdr:blipFill>
        <a:blip xmlns:r="http://schemas.openxmlformats.org/officeDocument/2006/relationships" r:embed="rId297" cstate="print"/>
        <a:srcRect/>
        <a:stretch>
          <a:fillRect/>
        </a:stretch>
      </xdr:blipFill>
      <xdr:spPr bwMode="auto">
        <a:xfrm>
          <a:off x="4991100" y="566718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694</xdr:row>
      <xdr:rowOff>38100</xdr:rowOff>
    </xdr:from>
    <xdr:to>
      <xdr:col>4</xdr:col>
      <xdr:colOff>771525</xdr:colOff>
      <xdr:row>694</xdr:row>
      <xdr:rowOff>809625</xdr:rowOff>
    </xdr:to>
    <xdr:pic>
      <xdr:nvPicPr>
        <xdr:cNvPr id="1716" name="Picture 1216" descr="$E$699"/>
        <xdr:cNvPicPr>
          <a:picLocks/>
        </xdr:cNvPicPr>
      </xdr:nvPicPr>
      <xdr:blipFill>
        <a:blip xmlns:r="http://schemas.openxmlformats.org/officeDocument/2006/relationships" r:embed="rId297" cstate="print"/>
        <a:srcRect/>
        <a:stretch>
          <a:fillRect/>
        </a:stretch>
      </xdr:blipFill>
      <xdr:spPr bwMode="auto">
        <a:xfrm>
          <a:off x="4991100" y="567537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695</xdr:row>
      <xdr:rowOff>38100</xdr:rowOff>
    </xdr:from>
    <xdr:to>
      <xdr:col>4</xdr:col>
      <xdr:colOff>771525</xdr:colOff>
      <xdr:row>695</xdr:row>
      <xdr:rowOff>809625</xdr:rowOff>
    </xdr:to>
    <xdr:pic>
      <xdr:nvPicPr>
        <xdr:cNvPr id="1717" name="Picture 1218" descr="$E$700"/>
        <xdr:cNvPicPr>
          <a:picLocks/>
        </xdr:cNvPicPr>
      </xdr:nvPicPr>
      <xdr:blipFill>
        <a:blip xmlns:r="http://schemas.openxmlformats.org/officeDocument/2006/relationships" r:embed="rId298" cstate="print"/>
        <a:srcRect/>
        <a:stretch>
          <a:fillRect/>
        </a:stretch>
      </xdr:blipFill>
      <xdr:spPr bwMode="auto">
        <a:xfrm>
          <a:off x="4991100" y="568356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696</xdr:row>
      <xdr:rowOff>38100</xdr:rowOff>
    </xdr:from>
    <xdr:to>
      <xdr:col>4</xdr:col>
      <xdr:colOff>771525</xdr:colOff>
      <xdr:row>696</xdr:row>
      <xdr:rowOff>809625</xdr:rowOff>
    </xdr:to>
    <xdr:pic>
      <xdr:nvPicPr>
        <xdr:cNvPr id="1718" name="Picture 1220" descr="$E$701"/>
        <xdr:cNvPicPr>
          <a:picLocks/>
        </xdr:cNvPicPr>
      </xdr:nvPicPr>
      <xdr:blipFill>
        <a:blip xmlns:r="http://schemas.openxmlformats.org/officeDocument/2006/relationships" r:embed="rId298" cstate="print"/>
        <a:srcRect/>
        <a:stretch>
          <a:fillRect/>
        </a:stretch>
      </xdr:blipFill>
      <xdr:spPr bwMode="auto">
        <a:xfrm>
          <a:off x="4991100" y="569175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697</xdr:row>
      <xdr:rowOff>38100</xdr:rowOff>
    </xdr:from>
    <xdr:to>
      <xdr:col>4</xdr:col>
      <xdr:colOff>771525</xdr:colOff>
      <xdr:row>697</xdr:row>
      <xdr:rowOff>809625</xdr:rowOff>
    </xdr:to>
    <xdr:pic>
      <xdr:nvPicPr>
        <xdr:cNvPr id="1719" name="Picture 1222" descr="$E$702"/>
        <xdr:cNvPicPr>
          <a:picLocks/>
        </xdr:cNvPicPr>
      </xdr:nvPicPr>
      <xdr:blipFill>
        <a:blip xmlns:r="http://schemas.openxmlformats.org/officeDocument/2006/relationships" r:embed="rId298" cstate="print"/>
        <a:srcRect/>
        <a:stretch>
          <a:fillRect/>
        </a:stretch>
      </xdr:blipFill>
      <xdr:spPr bwMode="auto">
        <a:xfrm>
          <a:off x="4991100" y="569995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698</xdr:row>
      <xdr:rowOff>38100</xdr:rowOff>
    </xdr:from>
    <xdr:to>
      <xdr:col>4</xdr:col>
      <xdr:colOff>771525</xdr:colOff>
      <xdr:row>698</xdr:row>
      <xdr:rowOff>809625</xdr:rowOff>
    </xdr:to>
    <xdr:pic>
      <xdr:nvPicPr>
        <xdr:cNvPr id="1720" name="Picture 1224" descr="$E$703"/>
        <xdr:cNvPicPr>
          <a:picLocks/>
        </xdr:cNvPicPr>
      </xdr:nvPicPr>
      <xdr:blipFill>
        <a:blip xmlns:r="http://schemas.openxmlformats.org/officeDocument/2006/relationships" r:embed="rId299" cstate="print"/>
        <a:srcRect/>
        <a:stretch>
          <a:fillRect/>
        </a:stretch>
      </xdr:blipFill>
      <xdr:spPr bwMode="auto">
        <a:xfrm>
          <a:off x="4991100" y="570814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699</xdr:row>
      <xdr:rowOff>38100</xdr:rowOff>
    </xdr:from>
    <xdr:to>
      <xdr:col>4</xdr:col>
      <xdr:colOff>771525</xdr:colOff>
      <xdr:row>699</xdr:row>
      <xdr:rowOff>809625</xdr:rowOff>
    </xdr:to>
    <xdr:pic>
      <xdr:nvPicPr>
        <xdr:cNvPr id="1721" name="Picture 1226" descr="$E$704"/>
        <xdr:cNvPicPr>
          <a:picLocks/>
        </xdr:cNvPicPr>
      </xdr:nvPicPr>
      <xdr:blipFill>
        <a:blip xmlns:r="http://schemas.openxmlformats.org/officeDocument/2006/relationships" r:embed="rId299" cstate="print"/>
        <a:srcRect/>
        <a:stretch>
          <a:fillRect/>
        </a:stretch>
      </xdr:blipFill>
      <xdr:spPr bwMode="auto">
        <a:xfrm>
          <a:off x="4991100" y="5716333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700</xdr:row>
      <xdr:rowOff>38100</xdr:rowOff>
    </xdr:from>
    <xdr:to>
      <xdr:col>4</xdr:col>
      <xdr:colOff>771525</xdr:colOff>
      <xdr:row>700</xdr:row>
      <xdr:rowOff>809625</xdr:rowOff>
    </xdr:to>
    <xdr:pic>
      <xdr:nvPicPr>
        <xdr:cNvPr id="1722" name="Picture 1228" descr="$E$705"/>
        <xdr:cNvPicPr>
          <a:picLocks/>
        </xdr:cNvPicPr>
      </xdr:nvPicPr>
      <xdr:blipFill>
        <a:blip xmlns:r="http://schemas.openxmlformats.org/officeDocument/2006/relationships" r:embed="rId299" cstate="print"/>
        <a:srcRect/>
        <a:stretch>
          <a:fillRect/>
        </a:stretch>
      </xdr:blipFill>
      <xdr:spPr bwMode="auto">
        <a:xfrm>
          <a:off x="4991100" y="5724525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701</xdr:row>
      <xdr:rowOff>38100</xdr:rowOff>
    </xdr:from>
    <xdr:to>
      <xdr:col>4</xdr:col>
      <xdr:colOff>771525</xdr:colOff>
      <xdr:row>701</xdr:row>
      <xdr:rowOff>809625</xdr:rowOff>
    </xdr:to>
    <xdr:pic>
      <xdr:nvPicPr>
        <xdr:cNvPr id="1723" name="Picture 1230" descr="$E$706"/>
        <xdr:cNvPicPr>
          <a:picLocks/>
        </xdr:cNvPicPr>
      </xdr:nvPicPr>
      <xdr:blipFill>
        <a:blip xmlns:r="http://schemas.openxmlformats.org/officeDocument/2006/relationships" r:embed="rId300" cstate="print"/>
        <a:srcRect/>
        <a:stretch>
          <a:fillRect/>
        </a:stretch>
      </xdr:blipFill>
      <xdr:spPr bwMode="auto">
        <a:xfrm>
          <a:off x="4991100" y="5732716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171450</xdr:colOff>
      <xdr:row>702</xdr:row>
      <xdr:rowOff>38100</xdr:rowOff>
    </xdr:from>
    <xdr:to>
      <xdr:col>4</xdr:col>
      <xdr:colOff>695325</xdr:colOff>
      <xdr:row>702</xdr:row>
      <xdr:rowOff>809625</xdr:rowOff>
    </xdr:to>
    <xdr:pic>
      <xdr:nvPicPr>
        <xdr:cNvPr id="1724" name="Picture 1232" descr="$E$707"/>
        <xdr:cNvPicPr>
          <a:picLocks/>
        </xdr:cNvPicPr>
      </xdr:nvPicPr>
      <xdr:blipFill>
        <a:blip xmlns:r="http://schemas.openxmlformats.org/officeDocument/2006/relationships" r:embed="rId301" cstate="print"/>
        <a:srcRect/>
        <a:stretch>
          <a:fillRect/>
        </a:stretch>
      </xdr:blipFill>
      <xdr:spPr bwMode="auto">
        <a:xfrm>
          <a:off x="5067300" y="574090800"/>
          <a:ext cx="5238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703</xdr:row>
      <xdr:rowOff>38100</xdr:rowOff>
    </xdr:from>
    <xdr:to>
      <xdr:col>4</xdr:col>
      <xdr:colOff>771525</xdr:colOff>
      <xdr:row>703</xdr:row>
      <xdr:rowOff>809625</xdr:rowOff>
    </xdr:to>
    <xdr:pic>
      <xdr:nvPicPr>
        <xdr:cNvPr id="1725" name="Picture 1234" descr="$E$708"/>
        <xdr:cNvPicPr>
          <a:picLocks/>
        </xdr:cNvPicPr>
      </xdr:nvPicPr>
      <xdr:blipFill>
        <a:blip xmlns:r="http://schemas.openxmlformats.org/officeDocument/2006/relationships" r:embed="rId302" cstate="print"/>
        <a:srcRect/>
        <a:stretch>
          <a:fillRect/>
        </a:stretch>
      </xdr:blipFill>
      <xdr:spPr bwMode="auto">
        <a:xfrm>
          <a:off x="4991100" y="574909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704</xdr:row>
      <xdr:rowOff>38100</xdr:rowOff>
    </xdr:from>
    <xdr:to>
      <xdr:col>4</xdr:col>
      <xdr:colOff>771525</xdr:colOff>
      <xdr:row>704</xdr:row>
      <xdr:rowOff>809625</xdr:rowOff>
    </xdr:to>
    <xdr:pic>
      <xdr:nvPicPr>
        <xdr:cNvPr id="1726" name="Picture 1236" descr="$E$709"/>
        <xdr:cNvPicPr>
          <a:picLocks/>
        </xdr:cNvPicPr>
      </xdr:nvPicPr>
      <xdr:blipFill>
        <a:blip xmlns:r="http://schemas.openxmlformats.org/officeDocument/2006/relationships" r:embed="rId303" cstate="print"/>
        <a:srcRect/>
        <a:stretch>
          <a:fillRect/>
        </a:stretch>
      </xdr:blipFill>
      <xdr:spPr bwMode="auto">
        <a:xfrm>
          <a:off x="4991100" y="575729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705</xdr:row>
      <xdr:rowOff>38100</xdr:rowOff>
    </xdr:from>
    <xdr:to>
      <xdr:col>4</xdr:col>
      <xdr:colOff>771525</xdr:colOff>
      <xdr:row>705</xdr:row>
      <xdr:rowOff>809625</xdr:rowOff>
    </xdr:to>
    <xdr:pic>
      <xdr:nvPicPr>
        <xdr:cNvPr id="1727" name="Picture 1238" descr="$E$710"/>
        <xdr:cNvPicPr>
          <a:picLocks/>
        </xdr:cNvPicPr>
      </xdr:nvPicPr>
      <xdr:blipFill>
        <a:blip xmlns:r="http://schemas.openxmlformats.org/officeDocument/2006/relationships" r:embed="rId304" cstate="print"/>
        <a:srcRect/>
        <a:stretch>
          <a:fillRect/>
        </a:stretch>
      </xdr:blipFill>
      <xdr:spPr bwMode="auto">
        <a:xfrm>
          <a:off x="4991100" y="576548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706</xdr:row>
      <xdr:rowOff>38100</xdr:rowOff>
    </xdr:from>
    <xdr:to>
      <xdr:col>4</xdr:col>
      <xdr:colOff>771525</xdr:colOff>
      <xdr:row>706</xdr:row>
      <xdr:rowOff>809625</xdr:rowOff>
    </xdr:to>
    <xdr:pic>
      <xdr:nvPicPr>
        <xdr:cNvPr id="1728" name="Picture 1240" descr="$E$711"/>
        <xdr:cNvPicPr>
          <a:picLocks/>
        </xdr:cNvPicPr>
      </xdr:nvPicPr>
      <xdr:blipFill>
        <a:blip xmlns:r="http://schemas.openxmlformats.org/officeDocument/2006/relationships" r:embed="rId285" cstate="print"/>
        <a:srcRect/>
        <a:stretch>
          <a:fillRect/>
        </a:stretch>
      </xdr:blipFill>
      <xdr:spPr bwMode="auto">
        <a:xfrm>
          <a:off x="4991100" y="577367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707</xdr:row>
      <xdr:rowOff>38100</xdr:rowOff>
    </xdr:from>
    <xdr:to>
      <xdr:col>4</xdr:col>
      <xdr:colOff>714375</xdr:colOff>
      <xdr:row>707</xdr:row>
      <xdr:rowOff>809625</xdr:rowOff>
    </xdr:to>
    <xdr:pic>
      <xdr:nvPicPr>
        <xdr:cNvPr id="1729" name="Picture 1242" descr="$E$712"/>
        <xdr:cNvPicPr>
          <a:picLocks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5048250" y="57818655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708</xdr:row>
      <xdr:rowOff>38100</xdr:rowOff>
    </xdr:from>
    <xdr:to>
      <xdr:col>4</xdr:col>
      <xdr:colOff>714375</xdr:colOff>
      <xdr:row>708</xdr:row>
      <xdr:rowOff>809625</xdr:rowOff>
    </xdr:to>
    <xdr:pic>
      <xdr:nvPicPr>
        <xdr:cNvPr id="1730" name="Picture 1244" descr="$E$713"/>
        <xdr:cNvPicPr>
          <a:picLocks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5048250" y="57900570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709</xdr:row>
      <xdr:rowOff>38100</xdr:rowOff>
    </xdr:from>
    <xdr:to>
      <xdr:col>4</xdr:col>
      <xdr:colOff>714375</xdr:colOff>
      <xdr:row>709</xdr:row>
      <xdr:rowOff>809625</xdr:rowOff>
    </xdr:to>
    <xdr:pic>
      <xdr:nvPicPr>
        <xdr:cNvPr id="1731" name="Picture 1246" descr="$E$714"/>
        <xdr:cNvPicPr>
          <a:picLocks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5048250" y="57982485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152400</xdr:colOff>
      <xdr:row>710</xdr:row>
      <xdr:rowOff>38100</xdr:rowOff>
    </xdr:from>
    <xdr:to>
      <xdr:col>4</xdr:col>
      <xdr:colOff>714375</xdr:colOff>
      <xdr:row>710</xdr:row>
      <xdr:rowOff>809625</xdr:rowOff>
    </xdr:to>
    <xdr:pic>
      <xdr:nvPicPr>
        <xdr:cNvPr id="1732" name="Picture 1248" descr="$E$715"/>
        <xdr:cNvPicPr>
          <a:picLocks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5048250" y="580644000"/>
          <a:ext cx="5619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711</xdr:row>
      <xdr:rowOff>38100</xdr:rowOff>
    </xdr:from>
    <xdr:to>
      <xdr:col>4</xdr:col>
      <xdr:colOff>771525</xdr:colOff>
      <xdr:row>711</xdr:row>
      <xdr:rowOff>809625</xdr:rowOff>
    </xdr:to>
    <xdr:pic>
      <xdr:nvPicPr>
        <xdr:cNvPr id="1733" name="Picture 1250" descr="$E$716"/>
        <xdr:cNvPicPr>
          <a:picLocks/>
        </xdr:cNvPicPr>
      </xdr:nvPicPr>
      <xdr:blipFill>
        <a:blip xmlns:r="http://schemas.openxmlformats.org/officeDocument/2006/relationships" r:embed="rId306" cstate="print"/>
        <a:srcRect/>
        <a:stretch>
          <a:fillRect/>
        </a:stretch>
      </xdr:blipFill>
      <xdr:spPr bwMode="auto">
        <a:xfrm>
          <a:off x="4991100" y="5814631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712</xdr:row>
      <xdr:rowOff>38100</xdr:rowOff>
    </xdr:from>
    <xdr:to>
      <xdr:col>4</xdr:col>
      <xdr:colOff>771525</xdr:colOff>
      <xdr:row>712</xdr:row>
      <xdr:rowOff>809625</xdr:rowOff>
    </xdr:to>
    <xdr:pic>
      <xdr:nvPicPr>
        <xdr:cNvPr id="1734" name="Picture 1252" descr="$E$717"/>
        <xdr:cNvPicPr>
          <a:picLocks/>
        </xdr:cNvPicPr>
      </xdr:nvPicPr>
      <xdr:blipFill>
        <a:blip xmlns:r="http://schemas.openxmlformats.org/officeDocument/2006/relationships" r:embed="rId306" cstate="print"/>
        <a:srcRect/>
        <a:stretch>
          <a:fillRect/>
        </a:stretch>
      </xdr:blipFill>
      <xdr:spPr bwMode="auto">
        <a:xfrm>
          <a:off x="4991100" y="5822823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713</xdr:row>
      <xdr:rowOff>38100</xdr:rowOff>
    </xdr:from>
    <xdr:to>
      <xdr:col>4</xdr:col>
      <xdr:colOff>771525</xdr:colOff>
      <xdr:row>713</xdr:row>
      <xdr:rowOff>809625</xdr:rowOff>
    </xdr:to>
    <xdr:pic>
      <xdr:nvPicPr>
        <xdr:cNvPr id="1735" name="Picture 1254" descr="$E$718"/>
        <xdr:cNvPicPr>
          <a:picLocks/>
        </xdr:cNvPicPr>
      </xdr:nvPicPr>
      <xdr:blipFill>
        <a:blip xmlns:r="http://schemas.openxmlformats.org/officeDocument/2006/relationships" r:embed="rId306" cstate="print"/>
        <a:srcRect/>
        <a:stretch>
          <a:fillRect/>
        </a:stretch>
      </xdr:blipFill>
      <xdr:spPr bwMode="auto">
        <a:xfrm>
          <a:off x="4991100" y="5831014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714</xdr:row>
      <xdr:rowOff>38100</xdr:rowOff>
    </xdr:from>
    <xdr:to>
      <xdr:col>4</xdr:col>
      <xdr:colOff>771525</xdr:colOff>
      <xdr:row>714</xdr:row>
      <xdr:rowOff>809625</xdr:rowOff>
    </xdr:to>
    <xdr:pic>
      <xdr:nvPicPr>
        <xdr:cNvPr id="1736" name="Picture 1256" descr="$E$719"/>
        <xdr:cNvPicPr>
          <a:picLocks/>
        </xdr:cNvPicPr>
      </xdr:nvPicPr>
      <xdr:blipFill>
        <a:blip xmlns:r="http://schemas.openxmlformats.org/officeDocument/2006/relationships" r:embed="rId306" cstate="print"/>
        <a:srcRect/>
        <a:stretch>
          <a:fillRect/>
        </a:stretch>
      </xdr:blipFill>
      <xdr:spPr bwMode="auto">
        <a:xfrm>
          <a:off x="4991100" y="5839206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715</xdr:row>
      <xdr:rowOff>38100</xdr:rowOff>
    </xdr:from>
    <xdr:to>
      <xdr:col>4</xdr:col>
      <xdr:colOff>771525</xdr:colOff>
      <xdr:row>715</xdr:row>
      <xdr:rowOff>809625</xdr:rowOff>
    </xdr:to>
    <xdr:pic>
      <xdr:nvPicPr>
        <xdr:cNvPr id="1737" name="Picture 1258" descr="$E$720"/>
        <xdr:cNvPicPr>
          <a:picLocks/>
        </xdr:cNvPicPr>
      </xdr:nvPicPr>
      <xdr:blipFill>
        <a:blip xmlns:r="http://schemas.openxmlformats.org/officeDocument/2006/relationships" r:embed="rId306" cstate="print"/>
        <a:srcRect/>
        <a:stretch>
          <a:fillRect/>
        </a:stretch>
      </xdr:blipFill>
      <xdr:spPr bwMode="auto">
        <a:xfrm>
          <a:off x="4991100" y="5847397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716</xdr:row>
      <xdr:rowOff>38100</xdr:rowOff>
    </xdr:from>
    <xdr:to>
      <xdr:col>4</xdr:col>
      <xdr:colOff>771525</xdr:colOff>
      <xdr:row>716</xdr:row>
      <xdr:rowOff>809625</xdr:rowOff>
    </xdr:to>
    <xdr:pic>
      <xdr:nvPicPr>
        <xdr:cNvPr id="1738" name="Picture 1260" descr="$E$721"/>
        <xdr:cNvPicPr>
          <a:picLocks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4991100" y="5855589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717</xdr:row>
      <xdr:rowOff>38100</xdr:rowOff>
    </xdr:from>
    <xdr:to>
      <xdr:col>4</xdr:col>
      <xdr:colOff>771525</xdr:colOff>
      <xdr:row>717</xdr:row>
      <xdr:rowOff>809625</xdr:rowOff>
    </xdr:to>
    <xdr:pic>
      <xdr:nvPicPr>
        <xdr:cNvPr id="1739" name="Picture 1262" descr="$E$722"/>
        <xdr:cNvPicPr>
          <a:picLocks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4991100" y="5863780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718</xdr:row>
      <xdr:rowOff>38100</xdr:rowOff>
    </xdr:from>
    <xdr:to>
      <xdr:col>4</xdr:col>
      <xdr:colOff>771525</xdr:colOff>
      <xdr:row>718</xdr:row>
      <xdr:rowOff>809625</xdr:rowOff>
    </xdr:to>
    <xdr:pic>
      <xdr:nvPicPr>
        <xdr:cNvPr id="1740" name="Picture 1264" descr="$E$723"/>
        <xdr:cNvPicPr>
          <a:picLocks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4991100" y="5871972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719</xdr:row>
      <xdr:rowOff>38100</xdr:rowOff>
    </xdr:from>
    <xdr:to>
      <xdr:col>4</xdr:col>
      <xdr:colOff>819150</xdr:colOff>
      <xdr:row>719</xdr:row>
      <xdr:rowOff>809625</xdr:rowOff>
    </xdr:to>
    <xdr:pic>
      <xdr:nvPicPr>
        <xdr:cNvPr id="1741" name="Picture 1266" descr="$E$724"/>
        <xdr:cNvPicPr>
          <a:picLocks/>
        </xdr:cNvPicPr>
      </xdr:nvPicPr>
      <xdr:blipFill>
        <a:blip xmlns:r="http://schemas.openxmlformats.org/officeDocument/2006/relationships" r:embed="rId308" cstate="print"/>
        <a:srcRect/>
        <a:stretch>
          <a:fillRect/>
        </a:stretch>
      </xdr:blipFill>
      <xdr:spPr bwMode="auto">
        <a:xfrm>
          <a:off x="4943475" y="5880163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720</xdr:row>
      <xdr:rowOff>38100</xdr:rowOff>
    </xdr:from>
    <xdr:to>
      <xdr:col>4</xdr:col>
      <xdr:colOff>819150</xdr:colOff>
      <xdr:row>720</xdr:row>
      <xdr:rowOff>809625</xdr:rowOff>
    </xdr:to>
    <xdr:pic>
      <xdr:nvPicPr>
        <xdr:cNvPr id="1742" name="Picture 1268" descr="$E$725"/>
        <xdr:cNvPicPr>
          <a:picLocks/>
        </xdr:cNvPicPr>
      </xdr:nvPicPr>
      <xdr:blipFill>
        <a:blip xmlns:r="http://schemas.openxmlformats.org/officeDocument/2006/relationships" r:embed="rId308" cstate="print"/>
        <a:srcRect/>
        <a:stretch>
          <a:fillRect/>
        </a:stretch>
      </xdr:blipFill>
      <xdr:spPr bwMode="auto">
        <a:xfrm>
          <a:off x="4943475" y="58883550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47625</xdr:colOff>
      <xdr:row>721</xdr:row>
      <xdr:rowOff>38100</xdr:rowOff>
    </xdr:from>
    <xdr:to>
      <xdr:col>4</xdr:col>
      <xdr:colOff>819150</xdr:colOff>
      <xdr:row>721</xdr:row>
      <xdr:rowOff>809625</xdr:rowOff>
    </xdr:to>
    <xdr:pic>
      <xdr:nvPicPr>
        <xdr:cNvPr id="1743" name="Picture 1270" descr="$E$726"/>
        <xdr:cNvPicPr>
          <a:picLocks/>
        </xdr:cNvPicPr>
      </xdr:nvPicPr>
      <xdr:blipFill>
        <a:blip xmlns:r="http://schemas.openxmlformats.org/officeDocument/2006/relationships" r:embed="rId308" cstate="print"/>
        <a:srcRect/>
        <a:stretch>
          <a:fillRect/>
        </a:stretch>
      </xdr:blipFill>
      <xdr:spPr bwMode="auto">
        <a:xfrm>
          <a:off x="4943475" y="589654650"/>
          <a:ext cx="77152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722</xdr:row>
      <xdr:rowOff>38100</xdr:rowOff>
    </xdr:from>
    <xdr:to>
      <xdr:col>4</xdr:col>
      <xdr:colOff>771525</xdr:colOff>
      <xdr:row>722</xdr:row>
      <xdr:rowOff>809625</xdr:rowOff>
    </xdr:to>
    <xdr:pic>
      <xdr:nvPicPr>
        <xdr:cNvPr id="1744" name="Picture 1272" descr="$E$727"/>
        <xdr:cNvPicPr>
          <a:picLocks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4991100" y="5904738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723</xdr:row>
      <xdr:rowOff>38100</xdr:rowOff>
    </xdr:from>
    <xdr:to>
      <xdr:col>4</xdr:col>
      <xdr:colOff>771525</xdr:colOff>
      <xdr:row>723</xdr:row>
      <xdr:rowOff>809625</xdr:rowOff>
    </xdr:to>
    <xdr:pic>
      <xdr:nvPicPr>
        <xdr:cNvPr id="1745" name="Picture 1274" descr="$E$728"/>
        <xdr:cNvPicPr>
          <a:picLocks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4991100" y="5912929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724</xdr:row>
      <xdr:rowOff>38100</xdr:rowOff>
    </xdr:from>
    <xdr:to>
      <xdr:col>4</xdr:col>
      <xdr:colOff>771525</xdr:colOff>
      <xdr:row>724</xdr:row>
      <xdr:rowOff>809625</xdr:rowOff>
    </xdr:to>
    <xdr:pic>
      <xdr:nvPicPr>
        <xdr:cNvPr id="1746" name="Picture 1276" descr="$E$729"/>
        <xdr:cNvPicPr>
          <a:picLocks/>
        </xdr:cNvPicPr>
      </xdr:nvPicPr>
      <xdr:blipFill>
        <a:blip xmlns:r="http://schemas.openxmlformats.org/officeDocument/2006/relationships" r:embed="rId309" cstate="print"/>
        <a:srcRect/>
        <a:stretch>
          <a:fillRect/>
        </a:stretch>
      </xdr:blipFill>
      <xdr:spPr bwMode="auto">
        <a:xfrm>
          <a:off x="4991100" y="5921121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725</xdr:row>
      <xdr:rowOff>38100</xdr:rowOff>
    </xdr:from>
    <xdr:to>
      <xdr:col>4</xdr:col>
      <xdr:colOff>771525</xdr:colOff>
      <xdr:row>725</xdr:row>
      <xdr:rowOff>809625</xdr:rowOff>
    </xdr:to>
    <xdr:pic>
      <xdr:nvPicPr>
        <xdr:cNvPr id="1747" name="Picture 1278" descr="$E$730"/>
        <xdr:cNvPicPr>
          <a:picLocks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4991100" y="5929312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726</xdr:row>
      <xdr:rowOff>38100</xdr:rowOff>
    </xdr:from>
    <xdr:to>
      <xdr:col>4</xdr:col>
      <xdr:colOff>771525</xdr:colOff>
      <xdr:row>726</xdr:row>
      <xdr:rowOff>809625</xdr:rowOff>
    </xdr:to>
    <xdr:pic>
      <xdr:nvPicPr>
        <xdr:cNvPr id="1748" name="Picture 1280" descr="$E$731"/>
        <xdr:cNvPicPr>
          <a:picLocks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4991100" y="59375040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95250</xdr:colOff>
      <xdr:row>727</xdr:row>
      <xdr:rowOff>38100</xdr:rowOff>
    </xdr:from>
    <xdr:to>
      <xdr:col>4</xdr:col>
      <xdr:colOff>771525</xdr:colOff>
      <xdr:row>727</xdr:row>
      <xdr:rowOff>809625</xdr:rowOff>
    </xdr:to>
    <xdr:pic>
      <xdr:nvPicPr>
        <xdr:cNvPr id="1749" name="Picture 1282" descr="$E$732"/>
        <xdr:cNvPicPr>
          <a:picLocks/>
        </xdr:cNvPicPr>
      </xdr:nvPicPr>
      <xdr:blipFill>
        <a:blip xmlns:r="http://schemas.openxmlformats.org/officeDocument/2006/relationships" r:embed="rId310" cstate="print"/>
        <a:srcRect/>
        <a:stretch>
          <a:fillRect/>
        </a:stretch>
      </xdr:blipFill>
      <xdr:spPr bwMode="auto">
        <a:xfrm>
          <a:off x="4991100" y="594569550"/>
          <a:ext cx="676275" cy="771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8"/>
  <sheetViews>
    <sheetView showGridLines="0" tabSelected="1" zoomScale="77" zoomScaleNormal="80" workbookViewId="0">
      <pane ySplit="2" topLeftCell="A3" activePane="bottomLeft" state="frozen"/>
      <selection pane="bottomLeft" activeCell="D13" sqref="D13"/>
    </sheetView>
  </sheetViews>
  <sheetFormatPr defaultColWidth="0" defaultRowHeight="14.25"/>
  <cols>
    <col min="1" max="1" width="4" customWidth="1"/>
    <col min="2" max="2" width="16.75" customWidth="1"/>
    <col min="3" max="3" width="20.75" bestFit="1" customWidth="1"/>
    <col min="4" max="4" width="22.75" bestFit="1" customWidth="1"/>
    <col min="5" max="5" width="12.125" customWidth="1"/>
    <col min="6" max="6" width="10.75" customWidth="1"/>
    <col min="7" max="7" width="45" customWidth="1"/>
    <col min="8" max="8" width="23.25" bestFit="1" customWidth="1"/>
    <col min="9" max="9" width="15.75" customWidth="1"/>
    <col min="10" max="10" width="17.75" bestFit="1" customWidth="1"/>
    <col min="11" max="11" width="8.5" bestFit="1" customWidth="1"/>
    <col min="12" max="14" width="8.5" customWidth="1"/>
    <col min="15" max="15" width="14.5" style="2" bestFit="1" customWidth="1"/>
    <col min="16" max="16" width="8.75" customWidth="1"/>
    <col min="17" max="20" width="0" hidden="1" customWidth="1"/>
  </cols>
  <sheetData>
    <row r="1" spans="1:15" ht="15">
      <c r="B1" s="14"/>
      <c r="O1" s="3">
        <f>SUBTOTAL(9,#REF!)</f>
        <v>7306</v>
      </c>
    </row>
    <row r="2" spans="1:15" s="11" customFormat="1" ht="36.6" customHeight="1">
      <c r="B2" s="12" t="s">
        <v>0</v>
      </c>
      <c r="C2" s="12" t="s">
        <v>1</v>
      </c>
      <c r="D2" s="12" t="s">
        <v>2</v>
      </c>
      <c r="E2" s="12" t="s">
        <v>3</v>
      </c>
      <c r="F2" s="12" t="s">
        <v>4</v>
      </c>
      <c r="G2" s="12" t="s">
        <v>5</v>
      </c>
      <c r="H2" s="12" t="s">
        <v>6</v>
      </c>
      <c r="I2" s="12" t="s">
        <v>7</v>
      </c>
      <c r="J2" s="12" t="s">
        <v>8</v>
      </c>
      <c r="K2" s="12" t="s">
        <v>9</v>
      </c>
      <c r="L2" s="12" t="s">
        <v>10</v>
      </c>
      <c r="M2" s="12" t="s">
        <v>11</v>
      </c>
      <c r="N2" s="12" t="s">
        <v>444</v>
      </c>
      <c r="O2" s="13" t="s">
        <v>12</v>
      </c>
    </row>
    <row r="3" spans="1:15" ht="64.5" customHeight="1">
      <c r="A3" s="1" t="str">
        <f>"#"&amp;F3</f>
        <v>#8049095</v>
      </c>
      <c r="B3" s="7" t="s">
        <v>13</v>
      </c>
      <c r="C3" s="7" t="s">
        <v>14</v>
      </c>
      <c r="D3" s="7" t="s">
        <v>14</v>
      </c>
      <c r="E3" s="8" t="str">
        <f>"#"&amp;F3</f>
        <v>#8049095</v>
      </c>
      <c r="F3" s="9">
        <v>8049095</v>
      </c>
      <c r="G3" s="7" t="s">
        <v>35</v>
      </c>
      <c r="H3" s="7" t="s">
        <v>36</v>
      </c>
      <c r="I3" s="7" t="s">
        <v>37</v>
      </c>
      <c r="J3" s="9" t="s">
        <v>38</v>
      </c>
      <c r="K3" s="9" t="s">
        <v>39</v>
      </c>
      <c r="L3" s="9">
        <v>625</v>
      </c>
      <c r="M3" s="9">
        <v>695</v>
      </c>
      <c r="N3" s="9">
        <v>315.89999999999998</v>
      </c>
      <c r="O3" s="10">
        <v>59</v>
      </c>
    </row>
    <row r="4" spans="1:15" ht="64.5" customHeight="1">
      <c r="A4" s="1" t="str">
        <f t="shared" ref="A4:A67" si="0">"#"&amp;F4</f>
        <v>#8091805</v>
      </c>
      <c r="B4" s="4" t="s">
        <v>13</v>
      </c>
      <c r="C4" s="4" t="s">
        <v>14</v>
      </c>
      <c r="D4" s="4" t="s">
        <v>14</v>
      </c>
      <c r="E4" s="8" t="str">
        <f t="shared" ref="E4:E67" si="1">"#"&amp;F4</f>
        <v>#8091805</v>
      </c>
      <c r="F4" s="5">
        <v>8091805</v>
      </c>
      <c r="G4" s="4" t="s">
        <v>40</v>
      </c>
      <c r="H4" s="4" t="s">
        <v>41</v>
      </c>
      <c r="I4" s="4" t="s">
        <v>42</v>
      </c>
      <c r="J4" s="5" t="s">
        <v>43</v>
      </c>
      <c r="K4" s="5" t="s">
        <v>39</v>
      </c>
      <c r="L4" s="9">
        <v>1295</v>
      </c>
      <c r="M4" s="9">
        <v>1390</v>
      </c>
      <c r="N4" s="9">
        <v>631.79999999999995</v>
      </c>
      <c r="O4" s="6">
        <v>11</v>
      </c>
    </row>
    <row r="5" spans="1:15" ht="64.5" customHeight="1">
      <c r="A5" s="1" t="str">
        <f t="shared" si="0"/>
        <v>#8065630</v>
      </c>
      <c r="B5" s="4" t="s">
        <v>13</v>
      </c>
      <c r="C5" s="4" t="s">
        <v>14</v>
      </c>
      <c r="D5" s="4" t="s">
        <v>14</v>
      </c>
      <c r="E5" s="8" t="str">
        <f t="shared" si="1"/>
        <v>#8065630</v>
      </c>
      <c r="F5" s="5">
        <v>8065630</v>
      </c>
      <c r="G5" s="4" t="s">
        <v>44</v>
      </c>
      <c r="H5" s="4" t="s">
        <v>45</v>
      </c>
      <c r="I5" s="4" t="s">
        <v>42</v>
      </c>
      <c r="J5" s="5" t="s">
        <v>43</v>
      </c>
      <c r="K5" s="5" t="s">
        <v>39</v>
      </c>
      <c r="L5" s="9">
        <v>1350</v>
      </c>
      <c r="M5" s="9">
        <v>1450</v>
      </c>
      <c r="N5" s="9">
        <v>659.1</v>
      </c>
      <c r="O5" s="6">
        <v>10</v>
      </c>
    </row>
    <row r="6" spans="1:15" ht="64.5" customHeight="1">
      <c r="A6" s="1" t="str">
        <f t="shared" si="0"/>
        <v>#8118737</v>
      </c>
      <c r="B6" s="4" t="s">
        <v>13</v>
      </c>
      <c r="C6" s="4" t="s">
        <v>15</v>
      </c>
      <c r="D6" s="4" t="s">
        <v>16</v>
      </c>
      <c r="E6" s="8" t="str">
        <f t="shared" si="1"/>
        <v>#8118737</v>
      </c>
      <c r="F6" s="5">
        <v>8118737</v>
      </c>
      <c r="G6" s="4" t="s">
        <v>46</v>
      </c>
      <c r="H6" s="4" t="s">
        <v>36</v>
      </c>
      <c r="I6" s="4" t="s">
        <v>42</v>
      </c>
      <c r="J6" s="5" t="s">
        <v>43</v>
      </c>
      <c r="K6" s="5">
        <v>41</v>
      </c>
      <c r="L6" s="9">
        <v>755</v>
      </c>
      <c r="M6" s="9">
        <v>795</v>
      </c>
      <c r="N6" s="9">
        <v>361.4</v>
      </c>
      <c r="O6" s="6">
        <v>1</v>
      </c>
    </row>
    <row r="7" spans="1:15" ht="64.5" customHeight="1">
      <c r="A7" s="1" t="str">
        <f t="shared" si="0"/>
        <v>#8107514</v>
      </c>
      <c r="B7" s="4" t="s">
        <v>13</v>
      </c>
      <c r="C7" s="4" t="s">
        <v>15</v>
      </c>
      <c r="D7" s="4" t="s">
        <v>17</v>
      </c>
      <c r="E7" s="8" t="str">
        <f t="shared" si="1"/>
        <v>#8107514</v>
      </c>
      <c r="F7" s="5">
        <v>8107514</v>
      </c>
      <c r="G7" s="4" t="s">
        <v>47</v>
      </c>
      <c r="H7" s="4" t="s">
        <v>48</v>
      </c>
      <c r="I7" s="4" t="s">
        <v>42</v>
      </c>
      <c r="J7" s="5" t="s">
        <v>43</v>
      </c>
      <c r="K7" s="5">
        <v>41</v>
      </c>
      <c r="L7" s="9">
        <v>325</v>
      </c>
      <c r="M7" s="9">
        <v>355</v>
      </c>
      <c r="N7" s="9">
        <v>161.4</v>
      </c>
      <c r="O7" s="6">
        <v>4</v>
      </c>
    </row>
    <row r="8" spans="1:15" ht="64.5" customHeight="1">
      <c r="A8" s="1" t="str">
        <f t="shared" si="0"/>
        <v>#8107514</v>
      </c>
      <c r="B8" s="4" t="s">
        <v>13</v>
      </c>
      <c r="C8" s="4" t="s">
        <v>15</v>
      </c>
      <c r="D8" s="4" t="s">
        <v>17</v>
      </c>
      <c r="E8" s="8" t="str">
        <f t="shared" si="1"/>
        <v>#8107514</v>
      </c>
      <c r="F8" s="5">
        <v>8107514</v>
      </c>
      <c r="G8" s="4" t="s">
        <v>47</v>
      </c>
      <c r="H8" s="4" t="s">
        <v>48</v>
      </c>
      <c r="I8" s="4" t="s">
        <v>42</v>
      </c>
      <c r="J8" s="5" t="s">
        <v>43</v>
      </c>
      <c r="K8" s="5">
        <v>42</v>
      </c>
      <c r="L8" s="9">
        <v>325</v>
      </c>
      <c r="M8" s="9">
        <v>355</v>
      </c>
      <c r="N8" s="9">
        <v>161.4</v>
      </c>
      <c r="O8" s="6">
        <v>6</v>
      </c>
    </row>
    <row r="9" spans="1:15" ht="64.5" customHeight="1">
      <c r="A9" s="1" t="str">
        <f t="shared" si="0"/>
        <v>#8107514</v>
      </c>
      <c r="B9" s="4" t="s">
        <v>13</v>
      </c>
      <c r="C9" s="4" t="s">
        <v>15</v>
      </c>
      <c r="D9" s="4" t="s">
        <v>17</v>
      </c>
      <c r="E9" s="8" t="str">
        <f t="shared" si="1"/>
        <v>#8107514</v>
      </c>
      <c r="F9" s="5">
        <v>8107514</v>
      </c>
      <c r="G9" s="4" t="s">
        <v>47</v>
      </c>
      <c r="H9" s="4" t="s">
        <v>48</v>
      </c>
      <c r="I9" s="4" t="s">
        <v>42</v>
      </c>
      <c r="J9" s="5" t="s">
        <v>43</v>
      </c>
      <c r="K9" s="5">
        <v>43</v>
      </c>
      <c r="L9" s="9">
        <v>325</v>
      </c>
      <c r="M9" s="9">
        <v>355</v>
      </c>
      <c r="N9" s="9">
        <v>161.4</v>
      </c>
      <c r="O9" s="6">
        <v>8</v>
      </c>
    </row>
    <row r="10" spans="1:15" ht="64.5" customHeight="1">
      <c r="A10" s="1" t="str">
        <f t="shared" si="0"/>
        <v>#8107514</v>
      </c>
      <c r="B10" s="4" t="s">
        <v>13</v>
      </c>
      <c r="C10" s="4" t="s">
        <v>15</v>
      </c>
      <c r="D10" s="4" t="s">
        <v>17</v>
      </c>
      <c r="E10" s="8" t="str">
        <f t="shared" si="1"/>
        <v>#8107514</v>
      </c>
      <c r="F10" s="5">
        <v>8107514</v>
      </c>
      <c r="G10" s="4" t="s">
        <v>47</v>
      </c>
      <c r="H10" s="4" t="s">
        <v>48</v>
      </c>
      <c r="I10" s="4" t="s">
        <v>42</v>
      </c>
      <c r="J10" s="5" t="s">
        <v>43</v>
      </c>
      <c r="K10" s="5">
        <v>44</v>
      </c>
      <c r="L10" s="9">
        <v>325</v>
      </c>
      <c r="M10" s="9">
        <v>355</v>
      </c>
      <c r="N10" s="9">
        <v>161.4</v>
      </c>
      <c r="O10" s="6">
        <v>2</v>
      </c>
    </row>
    <row r="11" spans="1:15" ht="64.5" customHeight="1">
      <c r="A11" s="1" t="str">
        <f t="shared" si="0"/>
        <v>#8056942</v>
      </c>
      <c r="B11" s="4" t="s">
        <v>13</v>
      </c>
      <c r="C11" s="4" t="s">
        <v>15</v>
      </c>
      <c r="D11" s="4" t="s">
        <v>17</v>
      </c>
      <c r="E11" s="8" t="str">
        <f t="shared" si="1"/>
        <v>#8056942</v>
      </c>
      <c r="F11" s="5">
        <v>8056942</v>
      </c>
      <c r="G11" s="4" t="s">
        <v>49</v>
      </c>
      <c r="H11" s="4" t="s">
        <v>50</v>
      </c>
      <c r="I11" s="4" t="s">
        <v>37</v>
      </c>
      <c r="J11" s="5" t="s">
        <v>38</v>
      </c>
      <c r="K11" s="5">
        <v>40</v>
      </c>
      <c r="L11" s="9">
        <v>325</v>
      </c>
      <c r="M11" s="9">
        <v>355</v>
      </c>
      <c r="N11" s="9">
        <v>161.4</v>
      </c>
      <c r="O11" s="6">
        <v>2</v>
      </c>
    </row>
    <row r="12" spans="1:15" ht="64.5" customHeight="1">
      <c r="A12" s="1" t="str">
        <f t="shared" si="0"/>
        <v>#8056942</v>
      </c>
      <c r="B12" s="4" t="s">
        <v>13</v>
      </c>
      <c r="C12" s="4" t="s">
        <v>15</v>
      </c>
      <c r="D12" s="4" t="s">
        <v>17</v>
      </c>
      <c r="E12" s="8" t="str">
        <f t="shared" si="1"/>
        <v>#8056942</v>
      </c>
      <c r="F12" s="5">
        <v>8056942</v>
      </c>
      <c r="G12" s="4" t="s">
        <v>49</v>
      </c>
      <c r="H12" s="4" t="s">
        <v>50</v>
      </c>
      <c r="I12" s="4" t="s">
        <v>37</v>
      </c>
      <c r="J12" s="5" t="s">
        <v>38</v>
      </c>
      <c r="K12" s="5">
        <v>44</v>
      </c>
      <c r="L12" s="9">
        <v>325</v>
      </c>
      <c r="M12" s="9">
        <v>355</v>
      </c>
      <c r="N12" s="9">
        <v>161.4</v>
      </c>
      <c r="O12" s="6">
        <v>2</v>
      </c>
    </row>
    <row r="13" spans="1:15" ht="64.5" customHeight="1">
      <c r="A13" s="1" t="str">
        <f t="shared" si="0"/>
        <v>#8056942</v>
      </c>
      <c r="B13" s="4" t="s">
        <v>13</v>
      </c>
      <c r="C13" s="4" t="s">
        <v>15</v>
      </c>
      <c r="D13" s="4" t="s">
        <v>17</v>
      </c>
      <c r="E13" s="8" t="str">
        <f t="shared" si="1"/>
        <v>#8056942</v>
      </c>
      <c r="F13" s="5">
        <v>8056942</v>
      </c>
      <c r="G13" s="4" t="s">
        <v>49</v>
      </c>
      <c r="H13" s="4" t="s">
        <v>50</v>
      </c>
      <c r="I13" s="4" t="s">
        <v>37</v>
      </c>
      <c r="J13" s="5" t="s">
        <v>38</v>
      </c>
      <c r="K13" s="5">
        <v>45</v>
      </c>
      <c r="L13" s="9">
        <v>325</v>
      </c>
      <c r="M13" s="9">
        <v>355</v>
      </c>
      <c r="N13" s="9">
        <v>161.4</v>
      </c>
      <c r="O13" s="6">
        <v>2</v>
      </c>
    </row>
    <row r="14" spans="1:15" ht="64.5" customHeight="1">
      <c r="A14" s="1" t="str">
        <f t="shared" si="0"/>
        <v>#8107515</v>
      </c>
      <c r="B14" s="4" t="s">
        <v>13</v>
      </c>
      <c r="C14" s="4" t="s">
        <v>15</v>
      </c>
      <c r="D14" s="4" t="s">
        <v>17</v>
      </c>
      <c r="E14" s="8" t="str">
        <f t="shared" si="1"/>
        <v>#8107515</v>
      </c>
      <c r="F14" s="5">
        <v>8107515</v>
      </c>
      <c r="G14" s="4" t="s">
        <v>51</v>
      </c>
      <c r="H14" s="4" t="s">
        <v>52</v>
      </c>
      <c r="I14" s="4" t="s">
        <v>42</v>
      </c>
      <c r="J14" s="5" t="s">
        <v>43</v>
      </c>
      <c r="K14" s="5">
        <v>43</v>
      </c>
      <c r="L14" s="9">
        <v>325</v>
      </c>
      <c r="M14" s="9">
        <v>355</v>
      </c>
      <c r="N14" s="9">
        <v>161.4</v>
      </c>
      <c r="O14" s="6">
        <v>2</v>
      </c>
    </row>
    <row r="15" spans="1:15" ht="64.5" customHeight="1">
      <c r="A15" s="1" t="str">
        <f t="shared" si="0"/>
        <v>#8107515</v>
      </c>
      <c r="B15" s="4" t="s">
        <v>13</v>
      </c>
      <c r="C15" s="4" t="s">
        <v>15</v>
      </c>
      <c r="D15" s="4" t="s">
        <v>17</v>
      </c>
      <c r="E15" s="8" t="str">
        <f t="shared" si="1"/>
        <v>#8107515</v>
      </c>
      <c r="F15" s="5">
        <v>8107515</v>
      </c>
      <c r="G15" s="4" t="s">
        <v>51</v>
      </c>
      <c r="H15" s="4" t="s">
        <v>52</v>
      </c>
      <c r="I15" s="4" t="s">
        <v>42</v>
      </c>
      <c r="J15" s="5" t="s">
        <v>43</v>
      </c>
      <c r="K15" s="5">
        <v>44</v>
      </c>
      <c r="L15" s="9">
        <v>325</v>
      </c>
      <c r="M15" s="9">
        <v>355</v>
      </c>
      <c r="N15" s="9">
        <v>161.4</v>
      </c>
      <c r="O15" s="6">
        <v>1</v>
      </c>
    </row>
    <row r="16" spans="1:15" ht="64.5" customHeight="1">
      <c r="A16" s="1" t="str">
        <f t="shared" si="0"/>
        <v>#8107515</v>
      </c>
      <c r="B16" s="4" t="s">
        <v>13</v>
      </c>
      <c r="C16" s="4" t="s">
        <v>15</v>
      </c>
      <c r="D16" s="4" t="s">
        <v>17</v>
      </c>
      <c r="E16" s="8" t="str">
        <f t="shared" si="1"/>
        <v>#8107515</v>
      </c>
      <c r="F16" s="5">
        <v>8107515</v>
      </c>
      <c r="G16" s="4" t="s">
        <v>51</v>
      </c>
      <c r="H16" s="4" t="s">
        <v>52</v>
      </c>
      <c r="I16" s="4" t="s">
        <v>42</v>
      </c>
      <c r="J16" s="5" t="s">
        <v>43</v>
      </c>
      <c r="K16" s="5">
        <v>45</v>
      </c>
      <c r="L16" s="9">
        <v>325</v>
      </c>
      <c r="M16" s="9">
        <v>355</v>
      </c>
      <c r="N16" s="9">
        <v>161.4</v>
      </c>
      <c r="O16" s="6">
        <v>2</v>
      </c>
    </row>
    <row r="17" spans="1:15" ht="64.5" customHeight="1">
      <c r="A17" s="1" t="str">
        <f t="shared" si="0"/>
        <v>#8048577</v>
      </c>
      <c r="B17" s="4" t="s">
        <v>13</v>
      </c>
      <c r="C17" s="4" t="s">
        <v>15</v>
      </c>
      <c r="D17" s="4" t="s">
        <v>18</v>
      </c>
      <c r="E17" s="8" t="str">
        <f t="shared" si="1"/>
        <v>#8048577</v>
      </c>
      <c r="F17" s="5">
        <v>8048577</v>
      </c>
      <c r="G17" s="4" t="s">
        <v>53</v>
      </c>
      <c r="H17" s="4" t="s">
        <v>50</v>
      </c>
      <c r="I17" s="4" t="s">
        <v>37</v>
      </c>
      <c r="J17" s="5" t="s">
        <v>38</v>
      </c>
      <c r="K17" s="5">
        <v>39</v>
      </c>
      <c r="L17" s="9">
        <v>625</v>
      </c>
      <c r="M17" s="9">
        <v>655</v>
      </c>
      <c r="N17" s="9">
        <v>297.7</v>
      </c>
      <c r="O17" s="6">
        <v>2</v>
      </c>
    </row>
    <row r="18" spans="1:15" ht="64.5" customHeight="1">
      <c r="A18" s="1" t="str">
        <f t="shared" si="0"/>
        <v>#8048577</v>
      </c>
      <c r="B18" s="4" t="s">
        <v>13</v>
      </c>
      <c r="C18" s="4" t="s">
        <v>15</v>
      </c>
      <c r="D18" s="4" t="s">
        <v>18</v>
      </c>
      <c r="E18" s="8" t="str">
        <f t="shared" si="1"/>
        <v>#8048577</v>
      </c>
      <c r="F18" s="5">
        <v>8048577</v>
      </c>
      <c r="G18" s="4" t="s">
        <v>53</v>
      </c>
      <c r="H18" s="4" t="s">
        <v>50</v>
      </c>
      <c r="I18" s="4" t="s">
        <v>37</v>
      </c>
      <c r="J18" s="5" t="s">
        <v>38</v>
      </c>
      <c r="K18" s="5">
        <v>41</v>
      </c>
      <c r="L18" s="9">
        <v>625</v>
      </c>
      <c r="M18" s="9">
        <v>655</v>
      </c>
      <c r="N18" s="9">
        <v>297.7</v>
      </c>
      <c r="O18" s="6">
        <v>3</v>
      </c>
    </row>
    <row r="19" spans="1:15" ht="64.5" customHeight="1">
      <c r="A19" s="1" t="str">
        <f t="shared" si="0"/>
        <v>#8048577</v>
      </c>
      <c r="B19" s="4" t="s">
        <v>13</v>
      </c>
      <c r="C19" s="4" t="s">
        <v>15</v>
      </c>
      <c r="D19" s="4" t="s">
        <v>18</v>
      </c>
      <c r="E19" s="8" t="str">
        <f t="shared" si="1"/>
        <v>#8048577</v>
      </c>
      <c r="F19" s="5">
        <v>8048577</v>
      </c>
      <c r="G19" s="4" t="s">
        <v>53</v>
      </c>
      <c r="H19" s="4" t="s">
        <v>50</v>
      </c>
      <c r="I19" s="4" t="s">
        <v>37</v>
      </c>
      <c r="J19" s="5" t="s">
        <v>38</v>
      </c>
      <c r="K19" s="5">
        <v>42</v>
      </c>
      <c r="L19" s="9">
        <v>625</v>
      </c>
      <c r="M19" s="9">
        <v>655</v>
      </c>
      <c r="N19" s="9">
        <v>297.7</v>
      </c>
      <c r="O19" s="6">
        <v>20</v>
      </c>
    </row>
    <row r="20" spans="1:15" ht="64.5" customHeight="1">
      <c r="A20" s="1" t="str">
        <f t="shared" si="0"/>
        <v>#8048577</v>
      </c>
      <c r="B20" s="4" t="s">
        <v>13</v>
      </c>
      <c r="C20" s="4" t="s">
        <v>15</v>
      </c>
      <c r="D20" s="4" t="s">
        <v>18</v>
      </c>
      <c r="E20" s="8" t="str">
        <f t="shared" si="1"/>
        <v>#8048577</v>
      </c>
      <c r="F20" s="5">
        <v>8048577</v>
      </c>
      <c r="G20" s="4" t="s">
        <v>53</v>
      </c>
      <c r="H20" s="4" t="s">
        <v>50</v>
      </c>
      <c r="I20" s="4" t="s">
        <v>37</v>
      </c>
      <c r="J20" s="5" t="s">
        <v>38</v>
      </c>
      <c r="K20" s="5">
        <v>43</v>
      </c>
      <c r="L20" s="9">
        <v>625</v>
      </c>
      <c r="M20" s="9">
        <v>655</v>
      </c>
      <c r="N20" s="9">
        <v>297.7</v>
      </c>
      <c r="O20" s="6">
        <v>21</v>
      </c>
    </row>
    <row r="21" spans="1:15" ht="64.5" customHeight="1">
      <c r="A21" s="1" t="str">
        <f t="shared" si="0"/>
        <v>#8048577</v>
      </c>
      <c r="B21" s="4" t="s">
        <v>13</v>
      </c>
      <c r="C21" s="4" t="s">
        <v>15</v>
      </c>
      <c r="D21" s="4" t="s">
        <v>18</v>
      </c>
      <c r="E21" s="8" t="str">
        <f t="shared" si="1"/>
        <v>#8048577</v>
      </c>
      <c r="F21" s="5">
        <v>8048577</v>
      </c>
      <c r="G21" s="4" t="s">
        <v>53</v>
      </c>
      <c r="H21" s="4" t="s">
        <v>50</v>
      </c>
      <c r="I21" s="4" t="s">
        <v>37</v>
      </c>
      <c r="J21" s="5" t="s">
        <v>38</v>
      </c>
      <c r="K21" s="5">
        <v>43.5</v>
      </c>
      <c r="L21" s="9">
        <v>625</v>
      </c>
      <c r="M21" s="9">
        <v>655</v>
      </c>
      <c r="N21" s="9">
        <v>297.7</v>
      </c>
      <c r="O21" s="6">
        <v>3</v>
      </c>
    </row>
    <row r="22" spans="1:15" ht="64.5" customHeight="1">
      <c r="A22" s="1" t="str">
        <f t="shared" si="0"/>
        <v>#8048577</v>
      </c>
      <c r="B22" s="4" t="s">
        <v>13</v>
      </c>
      <c r="C22" s="4" t="s">
        <v>15</v>
      </c>
      <c r="D22" s="4" t="s">
        <v>18</v>
      </c>
      <c r="E22" s="8" t="str">
        <f t="shared" si="1"/>
        <v>#8048577</v>
      </c>
      <c r="F22" s="5">
        <v>8048577</v>
      </c>
      <c r="G22" s="4" t="s">
        <v>53</v>
      </c>
      <c r="H22" s="4" t="s">
        <v>50</v>
      </c>
      <c r="I22" s="4" t="s">
        <v>37</v>
      </c>
      <c r="J22" s="5" t="s">
        <v>38</v>
      </c>
      <c r="K22" s="5">
        <v>44</v>
      </c>
      <c r="L22" s="9">
        <v>625</v>
      </c>
      <c r="M22" s="9">
        <v>655</v>
      </c>
      <c r="N22" s="9">
        <v>297.7</v>
      </c>
      <c r="O22" s="6">
        <v>11</v>
      </c>
    </row>
    <row r="23" spans="1:15" ht="64.5" customHeight="1">
      <c r="A23" s="1" t="str">
        <f t="shared" si="0"/>
        <v>#8048577</v>
      </c>
      <c r="B23" s="4" t="s">
        <v>13</v>
      </c>
      <c r="C23" s="4" t="s">
        <v>15</v>
      </c>
      <c r="D23" s="4" t="s">
        <v>18</v>
      </c>
      <c r="E23" s="8" t="str">
        <f t="shared" si="1"/>
        <v>#8048577</v>
      </c>
      <c r="F23" s="5">
        <v>8048577</v>
      </c>
      <c r="G23" s="4" t="s">
        <v>53</v>
      </c>
      <c r="H23" s="4" t="s">
        <v>50</v>
      </c>
      <c r="I23" s="4" t="s">
        <v>37</v>
      </c>
      <c r="J23" s="5" t="s">
        <v>38</v>
      </c>
      <c r="K23" s="5">
        <v>44.5</v>
      </c>
      <c r="L23" s="9">
        <v>625</v>
      </c>
      <c r="M23" s="9">
        <v>655</v>
      </c>
      <c r="N23" s="9">
        <v>297.7</v>
      </c>
      <c r="O23" s="6">
        <v>3</v>
      </c>
    </row>
    <row r="24" spans="1:15" ht="64.5" customHeight="1">
      <c r="A24" s="1" t="str">
        <f t="shared" si="0"/>
        <v>#8048577</v>
      </c>
      <c r="B24" s="4" t="s">
        <v>13</v>
      </c>
      <c r="C24" s="4" t="s">
        <v>15</v>
      </c>
      <c r="D24" s="4" t="s">
        <v>18</v>
      </c>
      <c r="E24" s="8" t="str">
        <f t="shared" si="1"/>
        <v>#8048577</v>
      </c>
      <c r="F24" s="5">
        <v>8048577</v>
      </c>
      <c r="G24" s="4" t="s">
        <v>53</v>
      </c>
      <c r="H24" s="4" t="s">
        <v>50</v>
      </c>
      <c r="I24" s="4" t="s">
        <v>37</v>
      </c>
      <c r="J24" s="5" t="s">
        <v>38</v>
      </c>
      <c r="K24" s="5">
        <v>45</v>
      </c>
      <c r="L24" s="9">
        <v>625</v>
      </c>
      <c r="M24" s="9">
        <v>655</v>
      </c>
      <c r="N24" s="9">
        <v>297.7</v>
      </c>
      <c r="O24" s="6">
        <v>2</v>
      </c>
    </row>
    <row r="25" spans="1:15" ht="64.5" customHeight="1">
      <c r="A25" s="1" t="str">
        <f t="shared" si="0"/>
        <v>#8108649</v>
      </c>
      <c r="B25" s="4" t="s">
        <v>13</v>
      </c>
      <c r="C25" s="4" t="s">
        <v>15</v>
      </c>
      <c r="D25" s="4" t="s">
        <v>18</v>
      </c>
      <c r="E25" s="8" t="str">
        <f t="shared" si="1"/>
        <v>#8108649</v>
      </c>
      <c r="F25" s="5">
        <v>8108649</v>
      </c>
      <c r="G25" s="4" t="s">
        <v>54</v>
      </c>
      <c r="H25" s="4" t="s">
        <v>55</v>
      </c>
      <c r="I25" s="4" t="s">
        <v>37</v>
      </c>
      <c r="J25" s="5" t="s">
        <v>38</v>
      </c>
      <c r="K25" s="5">
        <v>42</v>
      </c>
      <c r="L25" s="9">
        <v>555</v>
      </c>
      <c r="M25" s="9">
        <v>555</v>
      </c>
      <c r="N25" s="9">
        <v>252.3</v>
      </c>
      <c r="O25" s="6">
        <v>9</v>
      </c>
    </row>
    <row r="26" spans="1:15" ht="64.5" customHeight="1">
      <c r="A26" s="1" t="str">
        <f t="shared" si="0"/>
        <v>#8108649</v>
      </c>
      <c r="B26" s="4" t="s">
        <v>13</v>
      </c>
      <c r="C26" s="4" t="s">
        <v>15</v>
      </c>
      <c r="D26" s="4" t="s">
        <v>18</v>
      </c>
      <c r="E26" s="8" t="str">
        <f t="shared" si="1"/>
        <v>#8108649</v>
      </c>
      <c r="F26" s="5">
        <v>8108649</v>
      </c>
      <c r="G26" s="4" t="s">
        <v>54</v>
      </c>
      <c r="H26" s="4" t="s">
        <v>55</v>
      </c>
      <c r="I26" s="4" t="s">
        <v>37</v>
      </c>
      <c r="J26" s="5" t="s">
        <v>38</v>
      </c>
      <c r="K26" s="5">
        <v>42.5</v>
      </c>
      <c r="L26" s="9">
        <v>555</v>
      </c>
      <c r="M26" s="9">
        <v>555</v>
      </c>
      <c r="N26" s="9">
        <v>252.3</v>
      </c>
      <c r="O26" s="6">
        <v>1</v>
      </c>
    </row>
    <row r="27" spans="1:15" ht="64.5" customHeight="1">
      <c r="A27" s="1" t="str">
        <f t="shared" si="0"/>
        <v>#8108649</v>
      </c>
      <c r="B27" s="4" t="s">
        <v>13</v>
      </c>
      <c r="C27" s="4" t="s">
        <v>15</v>
      </c>
      <c r="D27" s="4" t="s">
        <v>18</v>
      </c>
      <c r="E27" s="8" t="str">
        <f t="shared" si="1"/>
        <v>#8108649</v>
      </c>
      <c r="F27" s="5">
        <v>8108649</v>
      </c>
      <c r="G27" s="4" t="s">
        <v>54</v>
      </c>
      <c r="H27" s="4" t="s">
        <v>55</v>
      </c>
      <c r="I27" s="4" t="s">
        <v>37</v>
      </c>
      <c r="J27" s="5" t="s">
        <v>38</v>
      </c>
      <c r="K27" s="5">
        <v>43</v>
      </c>
      <c r="L27" s="9">
        <v>555</v>
      </c>
      <c r="M27" s="9">
        <v>555</v>
      </c>
      <c r="N27" s="9">
        <v>252.3</v>
      </c>
      <c r="O27" s="6">
        <v>15</v>
      </c>
    </row>
    <row r="28" spans="1:15" ht="64.5" customHeight="1">
      <c r="A28" s="1" t="str">
        <f t="shared" si="0"/>
        <v>#8108649</v>
      </c>
      <c r="B28" s="4" t="s">
        <v>13</v>
      </c>
      <c r="C28" s="4" t="s">
        <v>15</v>
      </c>
      <c r="D28" s="4" t="s">
        <v>18</v>
      </c>
      <c r="E28" s="8" t="str">
        <f t="shared" si="1"/>
        <v>#8108649</v>
      </c>
      <c r="F28" s="5">
        <v>8108649</v>
      </c>
      <c r="G28" s="4" t="s">
        <v>54</v>
      </c>
      <c r="H28" s="4" t="s">
        <v>55</v>
      </c>
      <c r="I28" s="4" t="s">
        <v>37</v>
      </c>
      <c r="J28" s="5" t="s">
        <v>38</v>
      </c>
      <c r="K28" s="5">
        <v>43.5</v>
      </c>
      <c r="L28" s="9">
        <v>555</v>
      </c>
      <c r="M28" s="9">
        <v>555</v>
      </c>
      <c r="N28" s="9">
        <v>252.3</v>
      </c>
      <c r="O28" s="6">
        <v>2</v>
      </c>
    </row>
    <row r="29" spans="1:15" ht="64.5" customHeight="1">
      <c r="A29" s="1" t="str">
        <f t="shared" si="0"/>
        <v>#8108649</v>
      </c>
      <c r="B29" s="4" t="s">
        <v>13</v>
      </c>
      <c r="C29" s="4" t="s">
        <v>15</v>
      </c>
      <c r="D29" s="4" t="s">
        <v>18</v>
      </c>
      <c r="E29" s="8" t="str">
        <f t="shared" si="1"/>
        <v>#8108649</v>
      </c>
      <c r="F29" s="5">
        <v>8108649</v>
      </c>
      <c r="G29" s="4" t="s">
        <v>54</v>
      </c>
      <c r="H29" s="4" t="s">
        <v>55</v>
      </c>
      <c r="I29" s="4" t="s">
        <v>37</v>
      </c>
      <c r="J29" s="5" t="s">
        <v>38</v>
      </c>
      <c r="K29" s="5">
        <v>44</v>
      </c>
      <c r="L29" s="9">
        <v>555</v>
      </c>
      <c r="M29" s="9">
        <v>555</v>
      </c>
      <c r="N29" s="9">
        <v>252.3</v>
      </c>
      <c r="O29" s="6">
        <v>10</v>
      </c>
    </row>
    <row r="30" spans="1:15" ht="64.5" customHeight="1">
      <c r="A30" s="1" t="str">
        <f t="shared" si="0"/>
        <v>#8108649</v>
      </c>
      <c r="B30" s="4" t="s">
        <v>13</v>
      </c>
      <c r="C30" s="4" t="s">
        <v>15</v>
      </c>
      <c r="D30" s="4" t="s">
        <v>18</v>
      </c>
      <c r="E30" s="8" t="str">
        <f t="shared" si="1"/>
        <v>#8108649</v>
      </c>
      <c r="F30" s="5">
        <v>8108649</v>
      </c>
      <c r="G30" s="4" t="s">
        <v>54</v>
      </c>
      <c r="H30" s="4" t="s">
        <v>55</v>
      </c>
      <c r="I30" s="4" t="s">
        <v>37</v>
      </c>
      <c r="J30" s="5" t="s">
        <v>38</v>
      </c>
      <c r="K30" s="5">
        <v>44.5</v>
      </c>
      <c r="L30" s="9">
        <v>555</v>
      </c>
      <c r="M30" s="9">
        <v>555</v>
      </c>
      <c r="N30" s="9">
        <v>252.3</v>
      </c>
      <c r="O30" s="6">
        <v>3</v>
      </c>
    </row>
    <row r="31" spans="1:15" ht="64.5" customHeight="1">
      <c r="A31" s="1" t="str">
        <f t="shared" si="0"/>
        <v>#8108649</v>
      </c>
      <c r="B31" s="4" t="s">
        <v>13</v>
      </c>
      <c r="C31" s="4" t="s">
        <v>15</v>
      </c>
      <c r="D31" s="4" t="s">
        <v>18</v>
      </c>
      <c r="E31" s="8" t="str">
        <f t="shared" si="1"/>
        <v>#8108649</v>
      </c>
      <c r="F31" s="5">
        <v>8108649</v>
      </c>
      <c r="G31" s="4" t="s">
        <v>54</v>
      </c>
      <c r="H31" s="4" t="s">
        <v>55</v>
      </c>
      <c r="I31" s="4" t="s">
        <v>37</v>
      </c>
      <c r="J31" s="5" t="s">
        <v>38</v>
      </c>
      <c r="K31" s="5">
        <v>45</v>
      </c>
      <c r="L31" s="9">
        <v>555</v>
      </c>
      <c r="M31" s="9">
        <v>555</v>
      </c>
      <c r="N31" s="9">
        <v>252.3</v>
      </c>
      <c r="O31" s="6">
        <v>2</v>
      </c>
    </row>
    <row r="32" spans="1:15" ht="64.5" customHeight="1">
      <c r="A32" s="1" t="str">
        <f t="shared" si="0"/>
        <v>#8109170</v>
      </c>
      <c r="B32" s="4" t="s">
        <v>13</v>
      </c>
      <c r="C32" s="4" t="s">
        <v>15</v>
      </c>
      <c r="D32" s="4" t="s">
        <v>18</v>
      </c>
      <c r="E32" s="8" t="str">
        <f t="shared" si="1"/>
        <v>#8109170</v>
      </c>
      <c r="F32" s="5">
        <v>8109170</v>
      </c>
      <c r="G32" s="4" t="s">
        <v>56</v>
      </c>
      <c r="H32" s="4" t="s">
        <v>57</v>
      </c>
      <c r="I32" s="4" t="s">
        <v>42</v>
      </c>
      <c r="J32" s="5" t="s">
        <v>43</v>
      </c>
      <c r="K32" s="5">
        <v>42</v>
      </c>
      <c r="L32" s="9">
        <v>625</v>
      </c>
      <c r="M32" s="9">
        <v>655</v>
      </c>
      <c r="N32" s="9">
        <v>297.7</v>
      </c>
      <c r="O32" s="6">
        <v>2</v>
      </c>
    </row>
    <row r="33" spans="1:15" ht="64.5" customHeight="1">
      <c r="A33" s="1" t="str">
        <f t="shared" si="0"/>
        <v>#8109170</v>
      </c>
      <c r="B33" s="4" t="s">
        <v>13</v>
      </c>
      <c r="C33" s="4" t="s">
        <v>15</v>
      </c>
      <c r="D33" s="4" t="s">
        <v>18</v>
      </c>
      <c r="E33" s="8" t="str">
        <f t="shared" si="1"/>
        <v>#8109170</v>
      </c>
      <c r="F33" s="5">
        <v>8109170</v>
      </c>
      <c r="G33" s="4" t="s">
        <v>56</v>
      </c>
      <c r="H33" s="4" t="s">
        <v>57</v>
      </c>
      <c r="I33" s="4" t="s">
        <v>42</v>
      </c>
      <c r="J33" s="5" t="s">
        <v>43</v>
      </c>
      <c r="K33" s="5">
        <v>43</v>
      </c>
      <c r="L33" s="9">
        <v>625</v>
      </c>
      <c r="M33" s="9">
        <v>655</v>
      </c>
      <c r="N33" s="9">
        <v>297.7</v>
      </c>
      <c r="O33" s="6">
        <v>1</v>
      </c>
    </row>
    <row r="34" spans="1:15" ht="64.5" customHeight="1">
      <c r="A34" s="1" t="str">
        <f t="shared" si="0"/>
        <v>#8109170</v>
      </c>
      <c r="B34" s="4" t="s">
        <v>13</v>
      </c>
      <c r="C34" s="4" t="s">
        <v>15</v>
      </c>
      <c r="D34" s="4" t="s">
        <v>18</v>
      </c>
      <c r="E34" s="8" t="str">
        <f t="shared" si="1"/>
        <v>#8109170</v>
      </c>
      <c r="F34" s="5">
        <v>8109170</v>
      </c>
      <c r="G34" s="4" t="s">
        <v>56</v>
      </c>
      <c r="H34" s="4" t="s">
        <v>57</v>
      </c>
      <c r="I34" s="4" t="s">
        <v>42</v>
      </c>
      <c r="J34" s="5" t="s">
        <v>43</v>
      </c>
      <c r="K34" s="5">
        <v>44</v>
      </c>
      <c r="L34" s="9">
        <v>625</v>
      </c>
      <c r="M34" s="9">
        <v>655</v>
      </c>
      <c r="N34" s="9">
        <v>297.7</v>
      </c>
      <c r="O34" s="6">
        <v>3</v>
      </c>
    </row>
    <row r="35" spans="1:15" ht="64.5" customHeight="1">
      <c r="A35" s="1" t="str">
        <f t="shared" si="0"/>
        <v>#8109170</v>
      </c>
      <c r="B35" s="4" t="s">
        <v>13</v>
      </c>
      <c r="C35" s="4" t="s">
        <v>15</v>
      </c>
      <c r="D35" s="4" t="s">
        <v>18</v>
      </c>
      <c r="E35" s="8" t="str">
        <f t="shared" si="1"/>
        <v>#8109170</v>
      </c>
      <c r="F35" s="5">
        <v>8109170</v>
      </c>
      <c r="G35" s="4" t="s">
        <v>56</v>
      </c>
      <c r="H35" s="4" t="s">
        <v>57</v>
      </c>
      <c r="I35" s="4" t="s">
        <v>42</v>
      </c>
      <c r="J35" s="5" t="s">
        <v>43</v>
      </c>
      <c r="K35" s="5">
        <v>45</v>
      </c>
      <c r="L35" s="9">
        <v>625</v>
      </c>
      <c r="M35" s="9">
        <v>655</v>
      </c>
      <c r="N35" s="9">
        <v>297.7</v>
      </c>
      <c r="O35" s="6">
        <v>1</v>
      </c>
    </row>
    <row r="36" spans="1:15" ht="64.5" customHeight="1">
      <c r="A36" s="1" t="str">
        <f t="shared" si="0"/>
        <v>#8049745</v>
      </c>
      <c r="B36" s="4" t="s">
        <v>13</v>
      </c>
      <c r="C36" s="4" t="s">
        <v>15</v>
      </c>
      <c r="D36" s="4" t="s">
        <v>18</v>
      </c>
      <c r="E36" s="8" t="str">
        <f t="shared" si="1"/>
        <v>#8049745</v>
      </c>
      <c r="F36" s="5">
        <v>8049745</v>
      </c>
      <c r="G36" s="4" t="s">
        <v>58</v>
      </c>
      <c r="H36" s="4" t="s">
        <v>50</v>
      </c>
      <c r="I36" s="4" t="s">
        <v>37</v>
      </c>
      <c r="J36" s="5" t="s">
        <v>38</v>
      </c>
      <c r="K36" s="5">
        <v>45.5</v>
      </c>
      <c r="L36" s="9">
        <v>495</v>
      </c>
      <c r="M36" s="9">
        <v>555</v>
      </c>
      <c r="N36" s="9">
        <v>252.3</v>
      </c>
      <c r="O36" s="6">
        <v>1</v>
      </c>
    </row>
    <row r="37" spans="1:15" ht="64.5" customHeight="1">
      <c r="A37" s="1" t="str">
        <f t="shared" si="0"/>
        <v>#8049745</v>
      </c>
      <c r="B37" s="4" t="s">
        <v>13</v>
      </c>
      <c r="C37" s="4" t="s">
        <v>15</v>
      </c>
      <c r="D37" s="4" t="s">
        <v>18</v>
      </c>
      <c r="E37" s="8" t="str">
        <f t="shared" si="1"/>
        <v>#8049745</v>
      </c>
      <c r="F37" s="5">
        <v>8049745</v>
      </c>
      <c r="G37" s="4" t="s">
        <v>58</v>
      </c>
      <c r="H37" s="4" t="s">
        <v>50</v>
      </c>
      <c r="I37" s="4" t="s">
        <v>37</v>
      </c>
      <c r="J37" s="5" t="s">
        <v>38</v>
      </c>
      <c r="K37" s="5">
        <v>46</v>
      </c>
      <c r="L37" s="9">
        <v>495</v>
      </c>
      <c r="M37" s="9">
        <v>555</v>
      </c>
      <c r="N37" s="9">
        <v>252.3</v>
      </c>
      <c r="O37" s="6">
        <v>1</v>
      </c>
    </row>
    <row r="38" spans="1:15" ht="64.5" customHeight="1">
      <c r="A38" s="1" t="str">
        <f t="shared" si="0"/>
        <v>#8108650</v>
      </c>
      <c r="B38" s="4" t="s">
        <v>13</v>
      </c>
      <c r="C38" s="4" t="s">
        <v>15</v>
      </c>
      <c r="D38" s="4" t="s">
        <v>18</v>
      </c>
      <c r="E38" s="8" t="str">
        <f t="shared" si="1"/>
        <v>#8108650</v>
      </c>
      <c r="F38" s="5">
        <v>8108650</v>
      </c>
      <c r="G38" s="4" t="s">
        <v>59</v>
      </c>
      <c r="H38" s="4" t="s">
        <v>60</v>
      </c>
      <c r="I38" s="4" t="s">
        <v>37</v>
      </c>
      <c r="J38" s="5" t="s">
        <v>38</v>
      </c>
      <c r="K38" s="5">
        <v>46</v>
      </c>
      <c r="L38" s="9">
        <v>555</v>
      </c>
      <c r="M38" s="9">
        <v>555</v>
      </c>
      <c r="N38" s="9">
        <v>252.3</v>
      </c>
      <c r="O38" s="6">
        <v>1</v>
      </c>
    </row>
    <row r="39" spans="1:15" ht="64.5" customHeight="1">
      <c r="A39" s="1" t="str">
        <f t="shared" si="0"/>
        <v>#8070286</v>
      </c>
      <c r="B39" s="4" t="s">
        <v>13</v>
      </c>
      <c r="C39" s="4" t="s">
        <v>19</v>
      </c>
      <c r="D39" s="4" t="s">
        <v>20</v>
      </c>
      <c r="E39" s="8" t="str">
        <f t="shared" si="1"/>
        <v>#8070286</v>
      </c>
      <c r="F39" s="5">
        <v>8070286</v>
      </c>
      <c r="G39" s="4" t="s">
        <v>61</v>
      </c>
      <c r="H39" s="4" t="s">
        <v>62</v>
      </c>
      <c r="I39" s="4" t="s">
        <v>37</v>
      </c>
      <c r="J39" s="5" t="s">
        <v>38</v>
      </c>
      <c r="K39" s="5">
        <v>75</v>
      </c>
      <c r="L39" s="9">
        <v>415</v>
      </c>
      <c r="M39" s="9">
        <v>455</v>
      </c>
      <c r="N39" s="9">
        <v>206.8</v>
      </c>
      <c r="O39" s="6">
        <v>3</v>
      </c>
    </row>
    <row r="40" spans="1:15" ht="64.5" customHeight="1">
      <c r="A40" s="1" t="str">
        <f t="shared" si="0"/>
        <v>#8070286</v>
      </c>
      <c r="B40" s="4" t="s">
        <v>13</v>
      </c>
      <c r="C40" s="4" t="s">
        <v>19</v>
      </c>
      <c r="D40" s="4" t="s">
        <v>20</v>
      </c>
      <c r="E40" s="8" t="str">
        <f t="shared" si="1"/>
        <v>#8070286</v>
      </c>
      <c r="F40" s="5">
        <v>8070286</v>
      </c>
      <c r="G40" s="4" t="s">
        <v>61</v>
      </c>
      <c r="H40" s="4" t="s">
        <v>62</v>
      </c>
      <c r="I40" s="4" t="s">
        <v>37</v>
      </c>
      <c r="J40" s="5" t="s">
        <v>38</v>
      </c>
      <c r="K40" s="5">
        <v>80</v>
      </c>
      <c r="L40" s="9">
        <v>415</v>
      </c>
      <c r="M40" s="9">
        <v>455</v>
      </c>
      <c r="N40" s="9">
        <v>206.8</v>
      </c>
      <c r="O40" s="6">
        <v>2</v>
      </c>
    </row>
    <row r="41" spans="1:15" ht="64.5" customHeight="1">
      <c r="A41" s="1" t="str">
        <f t="shared" si="0"/>
        <v>#8043247</v>
      </c>
      <c r="B41" s="4" t="s">
        <v>13</v>
      </c>
      <c r="C41" s="4" t="s">
        <v>19</v>
      </c>
      <c r="D41" s="4" t="s">
        <v>20</v>
      </c>
      <c r="E41" s="8" t="str">
        <f t="shared" si="1"/>
        <v>#8043247</v>
      </c>
      <c r="F41" s="5">
        <v>8043247</v>
      </c>
      <c r="G41" s="4" t="s">
        <v>63</v>
      </c>
      <c r="H41" s="4" t="s">
        <v>64</v>
      </c>
      <c r="I41" s="4" t="s">
        <v>37</v>
      </c>
      <c r="J41" s="5" t="s">
        <v>38</v>
      </c>
      <c r="K41" s="5">
        <v>85</v>
      </c>
      <c r="L41" s="9">
        <v>435</v>
      </c>
      <c r="M41" s="9">
        <v>480</v>
      </c>
      <c r="N41" s="9">
        <v>218.2</v>
      </c>
      <c r="O41" s="6">
        <v>4</v>
      </c>
    </row>
    <row r="42" spans="1:15" ht="64.5" customHeight="1">
      <c r="A42" s="1" t="str">
        <f t="shared" si="0"/>
        <v>#8069854</v>
      </c>
      <c r="B42" s="4" t="s">
        <v>13</v>
      </c>
      <c r="C42" s="4" t="s">
        <v>19</v>
      </c>
      <c r="D42" s="4" t="s">
        <v>20</v>
      </c>
      <c r="E42" s="8" t="str">
        <f t="shared" si="1"/>
        <v>#8069854</v>
      </c>
      <c r="F42" s="5">
        <v>8069854</v>
      </c>
      <c r="G42" s="4" t="s">
        <v>65</v>
      </c>
      <c r="H42" s="4" t="s">
        <v>66</v>
      </c>
      <c r="I42" s="4" t="s">
        <v>37</v>
      </c>
      <c r="J42" s="5" t="s">
        <v>43</v>
      </c>
      <c r="K42" s="5">
        <v>75</v>
      </c>
      <c r="L42" s="9">
        <v>375</v>
      </c>
      <c r="M42" s="9">
        <v>395</v>
      </c>
      <c r="N42" s="9">
        <v>179.5</v>
      </c>
      <c r="O42" s="6">
        <v>2</v>
      </c>
    </row>
    <row r="43" spans="1:15" ht="64.5" customHeight="1">
      <c r="A43" s="1" t="str">
        <f t="shared" si="0"/>
        <v>#8065341</v>
      </c>
      <c r="B43" s="4" t="s">
        <v>13</v>
      </c>
      <c r="C43" s="4" t="s">
        <v>19</v>
      </c>
      <c r="D43" s="4" t="s">
        <v>20</v>
      </c>
      <c r="E43" s="8" t="str">
        <f t="shared" si="1"/>
        <v>#8065341</v>
      </c>
      <c r="F43" s="5">
        <v>8065341</v>
      </c>
      <c r="G43" s="4" t="s">
        <v>67</v>
      </c>
      <c r="H43" s="4" t="s">
        <v>68</v>
      </c>
      <c r="I43" s="4" t="s">
        <v>37</v>
      </c>
      <c r="J43" s="5" t="s">
        <v>38</v>
      </c>
      <c r="K43" s="5">
        <v>120</v>
      </c>
      <c r="L43" s="9">
        <v>375</v>
      </c>
      <c r="M43" s="9">
        <v>395</v>
      </c>
      <c r="N43" s="9">
        <v>179.5</v>
      </c>
      <c r="O43" s="6">
        <v>1</v>
      </c>
    </row>
    <row r="44" spans="1:15" ht="64.5" customHeight="1">
      <c r="A44" s="1" t="str">
        <f t="shared" si="0"/>
        <v>#8092046</v>
      </c>
      <c r="B44" s="4" t="s">
        <v>13</v>
      </c>
      <c r="C44" s="4" t="s">
        <v>19</v>
      </c>
      <c r="D44" s="4" t="s">
        <v>20</v>
      </c>
      <c r="E44" s="8" t="str">
        <f t="shared" si="1"/>
        <v>#8092046</v>
      </c>
      <c r="F44" s="5">
        <v>8092046</v>
      </c>
      <c r="G44" s="4" t="s">
        <v>69</v>
      </c>
      <c r="H44" s="4" t="s">
        <v>70</v>
      </c>
      <c r="I44" s="4" t="s">
        <v>42</v>
      </c>
      <c r="J44" s="5" t="s">
        <v>43</v>
      </c>
      <c r="K44" s="5">
        <v>115</v>
      </c>
      <c r="L44" s="9">
        <v>395</v>
      </c>
      <c r="M44" s="9">
        <v>425</v>
      </c>
      <c r="N44" s="9">
        <v>193.2</v>
      </c>
      <c r="O44" s="6">
        <v>1</v>
      </c>
    </row>
    <row r="45" spans="1:15" ht="64.5" customHeight="1">
      <c r="A45" s="1" t="str">
        <f t="shared" si="0"/>
        <v>#8112255</v>
      </c>
      <c r="B45" s="4" t="s">
        <v>13</v>
      </c>
      <c r="C45" s="4" t="s">
        <v>19</v>
      </c>
      <c r="D45" s="4" t="s">
        <v>21</v>
      </c>
      <c r="E45" s="8" t="str">
        <f t="shared" si="1"/>
        <v>#8112255</v>
      </c>
      <c r="F45" s="5">
        <v>8112255</v>
      </c>
      <c r="G45" s="4" t="s">
        <v>71</v>
      </c>
      <c r="H45" s="4" t="s">
        <v>45</v>
      </c>
      <c r="I45" s="4" t="s">
        <v>37</v>
      </c>
      <c r="J45" s="5" t="s">
        <v>38</v>
      </c>
      <c r="K45" s="5" t="s">
        <v>39</v>
      </c>
      <c r="L45" s="9">
        <v>180</v>
      </c>
      <c r="M45" s="9">
        <v>195</v>
      </c>
      <c r="N45" s="9">
        <v>88.6</v>
      </c>
      <c r="O45" s="6">
        <v>52</v>
      </c>
    </row>
    <row r="46" spans="1:15" ht="64.5" customHeight="1">
      <c r="A46" s="1" t="str">
        <f t="shared" si="0"/>
        <v>#8113133</v>
      </c>
      <c r="B46" s="4" t="s">
        <v>13</v>
      </c>
      <c r="C46" s="4" t="s">
        <v>19</v>
      </c>
      <c r="D46" s="4" t="s">
        <v>21</v>
      </c>
      <c r="E46" s="8" t="str">
        <f t="shared" si="1"/>
        <v>#8113133</v>
      </c>
      <c r="F46" s="5">
        <v>8113133</v>
      </c>
      <c r="G46" s="4" t="s">
        <v>72</v>
      </c>
      <c r="H46" s="4" t="s">
        <v>73</v>
      </c>
      <c r="I46" s="4" t="s">
        <v>37</v>
      </c>
      <c r="J46" s="5" t="s">
        <v>38</v>
      </c>
      <c r="K46" s="5" t="s">
        <v>39</v>
      </c>
      <c r="L46" s="9">
        <v>320</v>
      </c>
      <c r="M46" s="9">
        <v>355</v>
      </c>
      <c r="N46" s="9">
        <v>161.4</v>
      </c>
      <c r="O46" s="6">
        <v>5</v>
      </c>
    </row>
    <row r="47" spans="1:15" ht="64.5" customHeight="1">
      <c r="A47" s="1" t="str">
        <f t="shared" si="0"/>
        <v>#8064588</v>
      </c>
      <c r="B47" s="4" t="s">
        <v>13</v>
      </c>
      <c r="C47" s="4" t="s">
        <v>19</v>
      </c>
      <c r="D47" s="4" t="s">
        <v>21</v>
      </c>
      <c r="E47" s="8" t="str">
        <f t="shared" si="1"/>
        <v>#8064588</v>
      </c>
      <c r="F47" s="5">
        <v>8064588</v>
      </c>
      <c r="G47" s="4" t="s">
        <v>74</v>
      </c>
      <c r="H47" s="4" t="s">
        <v>45</v>
      </c>
      <c r="I47" s="4" t="s">
        <v>37</v>
      </c>
      <c r="J47" s="5" t="s">
        <v>38</v>
      </c>
      <c r="K47" s="5" t="s">
        <v>39</v>
      </c>
      <c r="L47" s="9">
        <v>320</v>
      </c>
      <c r="M47" s="9">
        <v>355</v>
      </c>
      <c r="N47" s="9">
        <v>161.4</v>
      </c>
      <c r="O47" s="6">
        <v>2</v>
      </c>
    </row>
    <row r="48" spans="1:15" ht="64.5" customHeight="1">
      <c r="A48" s="1" t="str">
        <f t="shared" si="0"/>
        <v>#8071680</v>
      </c>
      <c r="B48" s="4" t="s">
        <v>13</v>
      </c>
      <c r="C48" s="4" t="s">
        <v>19</v>
      </c>
      <c r="D48" s="4" t="s">
        <v>21</v>
      </c>
      <c r="E48" s="8" t="str">
        <f t="shared" si="1"/>
        <v>#8071680</v>
      </c>
      <c r="F48" s="5">
        <v>8071680</v>
      </c>
      <c r="G48" s="4" t="s">
        <v>75</v>
      </c>
      <c r="H48" s="4" t="s">
        <v>45</v>
      </c>
      <c r="I48" s="4" t="s">
        <v>42</v>
      </c>
      <c r="J48" s="5" t="s">
        <v>43</v>
      </c>
      <c r="K48" s="5" t="s">
        <v>39</v>
      </c>
      <c r="L48" s="9">
        <v>260</v>
      </c>
      <c r="M48" s="9">
        <v>290</v>
      </c>
      <c r="N48" s="9">
        <v>131.80000000000001</v>
      </c>
      <c r="O48" s="6">
        <v>1</v>
      </c>
    </row>
    <row r="49" spans="1:15" ht="64.5" customHeight="1">
      <c r="A49" s="1" t="str">
        <f t="shared" si="0"/>
        <v>#8095047</v>
      </c>
      <c r="B49" s="4" t="s">
        <v>13</v>
      </c>
      <c r="C49" s="4" t="s">
        <v>19</v>
      </c>
      <c r="D49" s="4" t="s">
        <v>21</v>
      </c>
      <c r="E49" s="8" t="str">
        <f t="shared" si="1"/>
        <v>#8095047</v>
      </c>
      <c r="F49" s="5">
        <v>8095047</v>
      </c>
      <c r="G49" s="4" t="s">
        <v>76</v>
      </c>
      <c r="H49" s="4" t="s">
        <v>77</v>
      </c>
      <c r="I49" s="4" t="s">
        <v>42</v>
      </c>
      <c r="J49" s="5" t="s">
        <v>43</v>
      </c>
      <c r="K49" s="5" t="s">
        <v>39</v>
      </c>
      <c r="L49" s="9">
        <v>190</v>
      </c>
      <c r="M49" s="9">
        <v>210</v>
      </c>
      <c r="N49" s="9">
        <v>95.5</v>
      </c>
      <c r="O49" s="6">
        <v>1</v>
      </c>
    </row>
    <row r="50" spans="1:15" ht="64.5" customHeight="1">
      <c r="A50" s="1" t="str">
        <f t="shared" si="0"/>
        <v>#8074875</v>
      </c>
      <c r="B50" s="4" t="s">
        <v>13</v>
      </c>
      <c r="C50" s="4" t="s">
        <v>22</v>
      </c>
      <c r="D50" s="4" t="s">
        <v>23</v>
      </c>
      <c r="E50" s="8" t="str">
        <f t="shared" si="1"/>
        <v>#8074875</v>
      </c>
      <c r="F50" s="5">
        <v>8074875</v>
      </c>
      <c r="G50" s="4" t="s">
        <v>78</v>
      </c>
      <c r="H50" s="4" t="s">
        <v>73</v>
      </c>
      <c r="I50" s="4" t="s">
        <v>37</v>
      </c>
      <c r="J50" s="5" t="s">
        <v>38</v>
      </c>
      <c r="K50" s="5" t="s">
        <v>79</v>
      </c>
      <c r="L50" s="9">
        <v>1090</v>
      </c>
      <c r="M50" s="9">
        <v>1190</v>
      </c>
      <c r="N50" s="9">
        <v>540.9</v>
      </c>
      <c r="O50" s="6">
        <v>18</v>
      </c>
    </row>
    <row r="51" spans="1:15" ht="64.5" customHeight="1">
      <c r="A51" s="1" t="str">
        <f t="shared" si="0"/>
        <v>#8085723</v>
      </c>
      <c r="B51" s="4" t="s">
        <v>13</v>
      </c>
      <c r="C51" s="4" t="s">
        <v>22</v>
      </c>
      <c r="D51" s="4" t="s">
        <v>24</v>
      </c>
      <c r="E51" s="8" t="str">
        <f t="shared" si="1"/>
        <v>#8085723</v>
      </c>
      <c r="F51" s="5">
        <v>8085723</v>
      </c>
      <c r="G51" s="4" t="s">
        <v>80</v>
      </c>
      <c r="H51" s="4" t="s">
        <v>77</v>
      </c>
      <c r="I51" s="4" t="s">
        <v>37</v>
      </c>
      <c r="J51" s="5" t="s">
        <v>38</v>
      </c>
      <c r="K51" s="5" t="s">
        <v>81</v>
      </c>
      <c r="L51" s="9">
        <v>295</v>
      </c>
      <c r="M51" s="9">
        <v>325</v>
      </c>
      <c r="N51" s="9">
        <v>147.69999999999999</v>
      </c>
      <c r="O51" s="6">
        <v>1</v>
      </c>
    </row>
    <row r="52" spans="1:15" ht="64.5" customHeight="1">
      <c r="A52" s="1" t="str">
        <f t="shared" si="0"/>
        <v>#8085723</v>
      </c>
      <c r="B52" s="4" t="s">
        <v>13</v>
      </c>
      <c r="C52" s="4" t="s">
        <v>22</v>
      </c>
      <c r="D52" s="4" t="s">
        <v>24</v>
      </c>
      <c r="E52" s="8" t="str">
        <f t="shared" si="1"/>
        <v>#8085723</v>
      </c>
      <c r="F52" s="5">
        <v>8085723</v>
      </c>
      <c r="G52" s="4" t="s">
        <v>80</v>
      </c>
      <c r="H52" s="4" t="s">
        <v>77</v>
      </c>
      <c r="I52" s="4" t="s">
        <v>37</v>
      </c>
      <c r="J52" s="5" t="s">
        <v>38</v>
      </c>
      <c r="K52" s="5" t="s">
        <v>82</v>
      </c>
      <c r="L52" s="9">
        <v>295</v>
      </c>
      <c r="M52" s="9">
        <v>325</v>
      </c>
      <c r="N52" s="9">
        <v>147.69999999999999</v>
      </c>
      <c r="O52" s="6">
        <v>3</v>
      </c>
    </row>
    <row r="53" spans="1:15" ht="64.5" customHeight="1">
      <c r="A53" s="1" t="str">
        <f t="shared" si="0"/>
        <v>#8107008</v>
      </c>
      <c r="B53" s="4" t="s">
        <v>13</v>
      </c>
      <c r="C53" s="4" t="s">
        <v>22</v>
      </c>
      <c r="D53" s="4" t="s">
        <v>24</v>
      </c>
      <c r="E53" s="8" t="str">
        <f t="shared" si="1"/>
        <v>#8107008</v>
      </c>
      <c r="F53" s="5">
        <v>8107008</v>
      </c>
      <c r="G53" s="4" t="s">
        <v>83</v>
      </c>
      <c r="H53" s="4" t="s">
        <v>84</v>
      </c>
      <c r="I53" s="4" t="s">
        <v>42</v>
      </c>
      <c r="J53" s="5" t="s">
        <v>43</v>
      </c>
      <c r="K53" s="5" t="s">
        <v>81</v>
      </c>
      <c r="L53" s="9">
        <v>295</v>
      </c>
      <c r="M53" s="9">
        <v>325</v>
      </c>
      <c r="N53" s="9">
        <v>147.69999999999999</v>
      </c>
      <c r="O53" s="6">
        <v>1</v>
      </c>
    </row>
    <row r="54" spans="1:15" ht="64.5" customHeight="1">
      <c r="A54" s="1" t="str">
        <f t="shared" si="0"/>
        <v>#8107008</v>
      </c>
      <c r="B54" s="4" t="s">
        <v>13</v>
      </c>
      <c r="C54" s="4" t="s">
        <v>22</v>
      </c>
      <c r="D54" s="4" t="s">
        <v>24</v>
      </c>
      <c r="E54" s="8" t="str">
        <f t="shared" si="1"/>
        <v>#8107008</v>
      </c>
      <c r="F54" s="5">
        <v>8107008</v>
      </c>
      <c r="G54" s="4" t="s">
        <v>83</v>
      </c>
      <c r="H54" s="4" t="s">
        <v>84</v>
      </c>
      <c r="I54" s="4" t="s">
        <v>42</v>
      </c>
      <c r="J54" s="5" t="s">
        <v>43</v>
      </c>
      <c r="K54" s="5" t="s">
        <v>85</v>
      </c>
      <c r="L54" s="9">
        <v>295</v>
      </c>
      <c r="M54" s="9">
        <v>325</v>
      </c>
      <c r="N54" s="9">
        <v>147.69999999999999</v>
      </c>
      <c r="O54" s="6">
        <v>2</v>
      </c>
    </row>
    <row r="55" spans="1:15" ht="64.5" customHeight="1">
      <c r="A55" s="1" t="str">
        <f t="shared" si="0"/>
        <v>#8107008</v>
      </c>
      <c r="B55" s="4" t="s">
        <v>13</v>
      </c>
      <c r="C55" s="4" t="s">
        <v>22</v>
      </c>
      <c r="D55" s="4" t="s">
        <v>24</v>
      </c>
      <c r="E55" s="8" t="str">
        <f t="shared" si="1"/>
        <v>#8107008</v>
      </c>
      <c r="F55" s="5">
        <v>8107008</v>
      </c>
      <c r="G55" s="4" t="s">
        <v>83</v>
      </c>
      <c r="H55" s="4" t="s">
        <v>84</v>
      </c>
      <c r="I55" s="4" t="s">
        <v>42</v>
      </c>
      <c r="J55" s="5" t="s">
        <v>43</v>
      </c>
      <c r="K55" s="5" t="s">
        <v>86</v>
      </c>
      <c r="L55" s="9">
        <v>295</v>
      </c>
      <c r="M55" s="9">
        <v>325</v>
      </c>
      <c r="N55" s="9">
        <v>147.69999999999999</v>
      </c>
      <c r="O55" s="6">
        <v>1</v>
      </c>
    </row>
    <row r="56" spans="1:15" ht="64.5" customHeight="1">
      <c r="A56" s="1" t="str">
        <f t="shared" si="0"/>
        <v>#8107012</v>
      </c>
      <c r="B56" s="4" t="s">
        <v>13</v>
      </c>
      <c r="C56" s="4" t="s">
        <v>22</v>
      </c>
      <c r="D56" s="4" t="s">
        <v>24</v>
      </c>
      <c r="E56" s="8" t="str">
        <f t="shared" si="1"/>
        <v>#8107012</v>
      </c>
      <c r="F56" s="5">
        <v>8107012</v>
      </c>
      <c r="G56" s="4" t="s">
        <v>87</v>
      </c>
      <c r="H56" s="4" t="s">
        <v>84</v>
      </c>
      <c r="I56" s="4" t="s">
        <v>42</v>
      </c>
      <c r="J56" s="5" t="s">
        <v>43</v>
      </c>
      <c r="K56" s="5" t="s">
        <v>85</v>
      </c>
      <c r="L56" s="9">
        <v>325</v>
      </c>
      <c r="M56" s="9">
        <v>395</v>
      </c>
      <c r="N56" s="9">
        <v>179.5</v>
      </c>
      <c r="O56" s="6">
        <v>1</v>
      </c>
    </row>
    <row r="57" spans="1:15" ht="64.5" customHeight="1">
      <c r="A57" s="1" t="str">
        <f t="shared" si="0"/>
        <v>#8077880</v>
      </c>
      <c r="B57" s="4" t="s">
        <v>13</v>
      </c>
      <c r="C57" s="4" t="s">
        <v>25</v>
      </c>
      <c r="D57" s="4" t="s">
        <v>25</v>
      </c>
      <c r="E57" s="8" t="str">
        <f t="shared" si="1"/>
        <v>#8077880</v>
      </c>
      <c r="F57" s="5">
        <v>8077880</v>
      </c>
      <c r="G57" s="4" t="s">
        <v>88</v>
      </c>
      <c r="H57" s="4" t="s">
        <v>89</v>
      </c>
      <c r="I57" s="4" t="s">
        <v>37</v>
      </c>
      <c r="J57" s="5" t="s">
        <v>38</v>
      </c>
      <c r="K57" s="5" t="s">
        <v>39</v>
      </c>
      <c r="L57" s="9">
        <v>435</v>
      </c>
      <c r="M57" s="9">
        <v>495</v>
      </c>
      <c r="N57" s="9">
        <v>225</v>
      </c>
      <c r="O57" s="6">
        <v>500</v>
      </c>
    </row>
    <row r="58" spans="1:15" ht="64.5" customHeight="1">
      <c r="A58" s="1" t="str">
        <f t="shared" si="0"/>
        <v>#8109563</v>
      </c>
      <c r="B58" s="4" t="s">
        <v>13</v>
      </c>
      <c r="C58" s="4" t="s">
        <v>25</v>
      </c>
      <c r="D58" s="4" t="s">
        <v>25</v>
      </c>
      <c r="E58" s="8" t="str">
        <f t="shared" si="1"/>
        <v>#8109563</v>
      </c>
      <c r="F58" s="5">
        <v>8109563</v>
      </c>
      <c r="G58" s="4" t="s">
        <v>90</v>
      </c>
      <c r="H58" s="4" t="s">
        <v>91</v>
      </c>
      <c r="I58" s="4" t="s">
        <v>37</v>
      </c>
      <c r="J58" s="5" t="s">
        <v>38</v>
      </c>
      <c r="K58" s="5" t="s">
        <v>39</v>
      </c>
      <c r="L58" s="9">
        <v>295</v>
      </c>
      <c r="M58" s="9">
        <v>335</v>
      </c>
      <c r="N58" s="9">
        <v>152.30000000000001</v>
      </c>
      <c r="O58" s="6">
        <v>500</v>
      </c>
    </row>
    <row r="59" spans="1:15" ht="64.5" customHeight="1">
      <c r="A59" s="1" t="str">
        <f t="shared" si="0"/>
        <v>#8109562</v>
      </c>
      <c r="B59" s="4" t="s">
        <v>13</v>
      </c>
      <c r="C59" s="4" t="s">
        <v>25</v>
      </c>
      <c r="D59" s="4" t="s">
        <v>25</v>
      </c>
      <c r="E59" s="8" t="str">
        <f t="shared" si="1"/>
        <v>#8109562</v>
      </c>
      <c r="F59" s="5">
        <v>8109562</v>
      </c>
      <c r="G59" s="4" t="s">
        <v>92</v>
      </c>
      <c r="H59" s="4" t="s">
        <v>77</v>
      </c>
      <c r="I59" s="4" t="s">
        <v>37</v>
      </c>
      <c r="J59" s="5" t="s">
        <v>38</v>
      </c>
      <c r="K59" s="5" t="s">
        <v>39</v>
      </c>
      <c r="L59" s="9">
        <v>295</v>
      </c>
      <c r="M59" s="9">
        <v>335</v>
      </c>
      <c r="N59" s="9">
        <v>152.30000000000001</v>
      </c>
      <c r="O59" s="6">
        <v>429</v>
      </c>
    </row>
    <row r="60" spans="1:15" ht="64.5" customHeight="1">
      <c r="A60" s="1" t="str">
        <f t="shared" si="0"/>
        <v>#8079995</v>
      </c>
      <c r="B60" s="4" t="s">
        <v>13</v>
      </c>
      <c r="C60" s="4" t="s">
        <v>25</v>
      </c>
      <c r="D60" s="4" t="s">
        <v>25</v>
      </c>
      <c r="E60" s="8" t="str">
        <f t="shared" si="1"/>
        <v>#8079995</v>
      </c>
      <c r="F60" s="5">
        <v>8079995</v>
      </c>
      <c r="G60" s="4" t="s">
        <v>93</v>
      </c>
      <c r="H60" s="4" t="s">
        <v>73</v>
      </c>
      <c r="I60" s="4" t="s">
        <v>42</v>
      </c>
      <c r="J60" s="5" t="s">
        <v>43</v>
      </c>
      <c r="K60" s="5" t="s">
        <v>39</v>
      </c>
      <c r="L60" s="9">
        <v>550</v>
      </c>
      <c r="M60" s="9">
        <v>620</v>
      </c>
      <c r="N60" s="9" t="e">
        <v>#N/A</v>
      </c>
      <c r="O60" s="6">
        <v>243</v>
      </c>
    </row>
    <row r="61" spans="1:15" ht="64.5" customHeight="1">
      <c r="A61" s="1" t="str">
        <f t="shared" si="0"/>
        <v>#8109374</v>
      </c>
      <c r="B61" s="4" t="s">
        <v>13</v>
      </c>
      <c r="C61" s="4" t="s">
        <v>25</v>
      </c>
      <c r="D61" s="4" t="s">
        <v>25</v>
      </c>
      <c r="E61" s="8" t="str">
        <f t="shared" si="1"/>
        <v>#8109374</v>
      </c>
      <c r="F61" s="5">
        <v>8109374</v>
      </c>
      <c r="G61" s="4" t="s">
        <v>94</v>
      </c>
      <c r="H61" s="4" t="s">
        <v>77</v>
      </c>
      <c r="I61" s="4" t="s">
        <v>42</v>
      </c>
      <c r="J61" s="5" t="s">
        <v>43</v>
      </c>
      <c r="K61" s="5" t="s">
        <v>39</v>
      </c>
      <c r="L61" s="9">
        <v>695</v>
      </c>
      <c r="M61" s="9">
        <v>820</v>
      </c>
      <c r="N61" s="9">
        <v>372.7</v>
      </c>
      <c r="O61" s="6">
        <v>164</v>
      </c>
    </row>
    <row r="62" spans="1:15" ht="64.5" customHeight="1">
      <c r="A62" s="1" t="str">
        <f t="shared" si="0"/>
        <v>#8116309</v>
      </c>
      <c r="B62" s="4" t="s">
        <v>13</v>
      </c>
      <c r="C62" s="4" t="s">
        <v>25</v>
      </c>
      <c r="D62" s="4" t="s">
        <v>25</v>
      </c>
      <c r="E62" s="8" t="str">
        <f t="shared" si="1"/>
        <v>#8116309</v>
      </c>
      <c r="F62" s="5">
        <v>8116309</v>
      </c>
      <c r="G62" s="4" t="s">
        <v>95</v>
      </c>
      <c r="H62" s="4" t="s">
        <v>96</v>
      </c>
      <c r="I62" s="4" t="s">
        <v>37</v>
      </c>
      <c r="J62" s="5" t="s">
        <v>38</v>
      </c>
      <c r="K62" s="5" t="s">
        <v>39</v>
      </c>
      <c r="L62" s="9">
        <v>495</v>
      </c>
      <c r="M62" s="9">
        <v>565</v>
      </c>
      <c r="N62" s="9">
        <v>256.8</v>
      </c>
      <c r="O62" s="6">
        <v>96</v>
      </c>
    </row>
    <row r="63" spans="1:15" ht="64.5" customHeight="1">
      <c r="A63" s="1" t="str">
        <f t="shared" si="0"/>
        <v>#8085931</v>
      </c>
      <c r="B63" s="4" t="s">
        <v>13</v>
      </c>
      <c r="C63" s="4" t="s">
        <v>25</v>
      </c>
      <c r="D63" s="4" t="s">
        <v>25</v>
      </c>
      <c r="E63" s="8" t="str">
        <f t="shared" si="1"/>
        <v>#8085931</v>
      </c>
      <c r="F63" s="5">
        <v>8085931</v>
      </c>
      <c r="G63" s="4" t="s">
        <v>97</v>
      </c>
      <c r="H63" s="4" t="s">
        <v>77</v>
      </c>
      <c r="I63" s="4" t="s">
        <v>37</v>
      </c>
      <c r="J63" s="5" t="s">
        <v>38</v>
      </c>
      <c r="K63" s="5" t="s">
        <v>39</v>
      </c>
      <c r="L63" s="9">
        <v>555</v>
      </c>
      <c r="M63" s="9">
        <v>635</v>
      </c>
      <c r="N63" s="9">
        <v>288.60000000000002</v>
      </c>
      <c r="O63" s="6">
        <v>35</v>
      </c>
    </row>
    <row r="64" spans="1:15" ht="64.5" customHeight="1">
      <c r="A64" s="1" t="str">
        <f t="shared" si="0"/>
        <v>#8015538</v>
      </c>
      <c r="B64" s="4" t="s">
        <v>13</v>
      </c>
      <c r="C64" s="4" t="s">
        <v>25</v>
      </c>
      <c r="D64" s="4" t="s">
        <v>25</v>
      </c>
      <c r="E64" s="8" t="str">
        <f t="shared" si="1"/>
        <v>#8015538</v>
      </c>
      <c r="F64" s="5">
        <v>8015538</v>
      </c>
      <c r="G64" s="4" t="s">
        <v>98</v>
      </c>
      <c r="H64" s="4" t="s">
        <v>45</v>
      </c>
      <c r="I64" s="4" t="s">
        <v>37</v>
      </c>
      <c r="J64" s="5" t="s">
        <v>38</v>
      </c>
      <c r="K64" s="5" t="s">
        <v>39</v>
      </c>
      <c r="L64" s="9">
        <v>435</v>
      </c>
      <c r="M64" s="9">
        <v>495</v>
      </c>
      <c r="N64" s="9">
        <v>225</v>
      </c>
      <c r="O64" s="6">
        <v>2</v>
      </c>
    </row>
    <row r="65" spans="1:15" ht="64.5" customHeight="1">
      <c r="A65" s="1" t="str">
        <f t="shared" si="0"/>
        <v>#8113031</v>
      </c>
      <c r="B65" s="4" t="s">
        <v>13</v>
      </c>
      <c r="C65" s="4" t="s">
        <v>25</v>
      </c>
      <c r="D65" s="4" t="s">
        <v>25</v>
      </c>
      <c r="E65" s="8" t="str">
        <f t="shared" si="1"/>
        <v>#8113031</v>
      </c>
      <c r="F65" s="5">
        <v>8113031</v>
      </c>
      <c r="G65" s="4" t="s">
        <v>99</v>
      </c>
      <c r="H65" s="4" t="s">
        <v>100</v>
      </c>
      <c r="I65" s="4" t="s">
        <v>42</v>
      </c>
      <c r="J65" s="5" t="s">
        <v>43</v>
      </c>
      <c r="K65" s="5" t="s">
        <v>39</v>
      </c>
      <c r="L65" s="9">
        <v>395</v>
      </c>
      <c r="M65" s="9">
        <v>480</v>
      </c>
      <c r="N65" s="9">
        <v>218.2</v>
      </c>
      <c r="O65" s="6">
        <v>2</v>
      </c>
    </row>
    <row r="66" spans="1:15" ht="64.5" customHeight="1">
      <c r="A66" s="1" t="str">
        <f t="shared" si="0"/>
        <v>#8055858</v>
      </c>
      <c r="B66" s="4" t="s">
        <v>13</v>
      </c>
      <c r="C66" s="4" t="s">
        <v>25</v>
      </c>
      <c r="D66" s="4" t="s">
        <v>25</v>
      </c>
      <c r="E66" s="8" t="str">
        <f t="shared" si="1"/>
        <v>#8055858</v>
      </c>
      <c r="F66" s="5">
        <v>8055858</v>
      </c>
      <c r="G66" s="4" t="s">
        <v>101</v>
      </c>
      <c r="H66" s="4" t="s">
        <v>102</v>
      </c>
      <c r="I66" s="4" t="s">
        <v>37</v>
      </c>
      <c r="J66" s="5" t="s">
        <v>38</v>
      </c>
      <c r="K66" s="5" t="s">
        <v>39</v>
      </c>
      <c r="L66" s="9">
        <v>325</v>
      </c>
      <c r="M66" s="9">
        <v>390</v>
      </c>
      <c r="N66" s="9">
        <v>177.3</v>
      </c>
      <c r="O66" s="6">
        <v>2</v>
      </c>
    </row>
    <row r="67" spans="1:15" ht="64.5" customHeight="1">
      <c r="A67" s="1" t="str">
        <f t="shared" si="0"/>
        <v>#8116107</v>
      </c>
      <c r="B67" s="4" t="s">
        <v>13</v>
      </c>
      <c r="C67" s="4" t="s">
        <v>25</v>
      </c>
      <c r="D67" s="4" t="s">
        <v>25</v>
      </c>
      <c r="E67" s="8" t="str">
        <f t="shared" si="1"/>
        <v>#8116107</v>
      </c>
      <c r="F67" s="5">
        <v>8116107</v>
      </c>
      <c r="G67" s="4" t="s">
        <v>103</v>
      </c>
      <c r="H67" s="4" t="s">
        <v>104</v>
      </c>
      <c r="I67" s="4" t="s">
        <v>42</v>
      </c>
      <c r="J67" s="5" t="s">
        <v>43</v>
      </c>
      <c r="K67" s="5" t="s">
        <v>39</v>
      </c>
      <c r="L67" s="9">
        <v>350</v>
      </c>
      <c r="M67" s="9">
        <v>420</v>
      </c>
      <c r="N67" s="9">
        <v>202.3</v>
      </c>
      <c r="O67" s="6">
        <v>1</v>
      </c>
    </row>
    <row r="68" spans="1:15" ht="64.5" customHeight="1">
      <c r="A68" s="1" t="str">
        <f t="shared" ref="A68:A131" si="2">"#"&amp;F68</f>
        <v>#8113030</v>
      </c>
      <c r="B68" s="4" t="s">
        <v>13</v>
      </c>
      <c r="C68" s="4" t="s">
        <v>25</v>
      </c>
      <c r="D68" s="4" t="s">
        <v>25</v>
      </c>
      <c r="E68" s="8" t="str">
        <f t="shared" ref="E68:E131" si="3">"#"&amp;F68</f>
        <v>#8113030</v>
      </c>
      <c r="F68" s="5">
        <v>8113030</v>
      </c>
      <c r="G68" s="4" t="s">
        <v>105</v>
      </c>
      <c r="H68" s="4" t="s">
        <v>106</v>
      </c>
      <c r="I68" s="4" t="s">
        <v>42</v>
      </c>
      <c r="J68" s="5" t="s">
        <v>43</v>
      </c>
      <c r="K68" s="5" t="s">
        <v>39</v>
      </c>
      <c r="L68" s="9">
        <v>395</v>
      </c>
      <c r="M68" s="9">
        <v>480</v>
      </c>
      <c r="N68" s="9">
        <v>218.2</v>
      </c>
      <c r="O68" s="6">
        <v>1</v>
      </c>
    </row>
    <row r="69" spans="1:15" ht="64.5" customHeight="1">
      <c r="A69" s="1" t="str">
        <f t="shared" si="2"/>
        <v>#8085069</v>
      </c>
      <c r="B69" s="4" t="s">
        <v>13</v>
      </c>
      <c r="C69" s="4" t="s">
        <v>25</v>
      </c>
      <c r="D69" s="4" t="s">
        <v>25</v>
      </c>
      <c r="E69" s="8" t="str">
        <f t="shared" si="3"/>
        <v>#8085069</v>
      </c>
      <c r="F69" s="5">
        <v>8085069</v>
      </c>
      <c r="G69" s="4" t="s">
        <v>107</v>
      </c>
      <c r="H69" s="4" t="s">
        <v>77</v>
      </c>
      <c r="I69" s="4" t="s">
        <v>37</v>
      </c>
      <c r="J69" s="5" t="s">
        <v>38</v>
      </c>
      <c r="K69" s="5" t="s">
        <v>39</v>
      </c>
      <c r="L69" s="9">
        <v>355</v>
      </c>
      <c r="M69" s="9">
        <v>420</v>
      </c>
      <c r="N69" s="9">
        <v>190.9</v>
      </c>
      <c r="O69" s="6">
        <v>1</v>
      </c>
    </row>
    <row r="70" spans="1:15" ht="64.5" customHeight="1">
      <c r="A70" s="1" t="str">
        <f t="shared" si="2"/>
        <v>#8118565</v>
      </c>
      <c r="B70" s="4" t="s">
        <v>13</v>
      </c>
      <c r="C70" s="4" t="s">
        <v>26</v>
      </c>
      <c r="D70" s="4" t="s">
        <v>26</v>
      </c>
      <c r="E70" s="8" t="str">
        <f t="shared" si="3"/>
        <v>#8118565</v>
      </c>
      <c r="F70" s="5">
        <v>8118565</v>
      </c>
      <c r="G70" s="4" t="s">
        <v>108</v>
      </c>
      <c r="H70" s="4" t="s">
        <v>109</v>
      </c>
      <c r="I70" s="4" t="s">
        <v>37</v>
      </c>
      <c r="J70" s="5" t="s">
        <v>38</v>
      </c>
      <c r="K70" s="5" t="s">
        <v>39</v>
      </c>
      <c r="L70" s="9">
        <v>1050</v>
      </c>
      <c r="M70" s="9">
        <v>1150</v>
      </c>
      <c r="N70" s="9">
        <v>522.70000000000005</v>
      </c>
      <c r="O70" s="6">
        <v>172</v>
      </c>
    </row>
    <row r="71" spans="1:15" ht="64.5" customHeight="1">
      <c r="A71" s="1" t="str">
        <f t="shared" si="2"/>
        <v>#8109787</v>
      </c>
      <c r="B71" s="4" t="s">
        <v>13</v>
      </c>
      <c r="C71" s="4" t="s">
        <v>26</v>
      </c>
      <c r="D71" s="4" t="s">
        <v>26</v>
      </c>
      <c r="E71" s="8" t="str">
        <f t="shared" si="3"/>
        <v>#8109787</v>
      </c>
      <c r="F71" s="5">
        <v>8109787</v>
      </c>
      <c r="G71" s="4" t="s">
        <v>110</v>
      </c>
      <c r="H71" s="4" t="s">
        <v>111</v>
      </c>
      <c r="I71" s="4" t="s">
        <v>37</v>
      </c>
      <c r="J71" s="5" t="s">
        <v>38</v>
      </c>
      <c r="K71" s="5" t="s">
        <v>39</v>
      </c>
      <c r="L71" s="9">
        <v>1295</v>
      </c>
      <c r="M71" s="9">
        <v>1390</v>
      </c>
      <c r="N71" s="9">
        <v>631.79999999999995</v>
      </c>
      <c r="O71" s="6">
        <v>60</v>
      </c>
    </row>
    <row r="72" spans="1:15" ht="64.5" customHeight="1">
      <c r="A72" s="1" t="str">
        <f t="shared" si="2"/>
        <v>#8109788</v>
      </c>
      <c r="B72" s="4" t="s">
        <v>13</v>
      </c>
      <c r="C72" s="4" t="s">
        <v>26</v>
      </c>
      <c r="D72" s="4" t="s">
        <v>26</v>
      </c>
      <c r="E72" s="8" t="str">
        <f t="shared" si="3"/>
        <v>#8109788</v>
      </c>
      <c r="F72" s="5">
        <v>8109788</v>
      </c>
      <c r="G72" s="4" t="s">
        <v>112</v>
      </c>
      <c r="H72" s="4" t="s">
        <v>111</v>
      </c>
      <c r="I72" s="4" t="s">
        <v>37</v>
      </c>
      <c r="J72" s="5" t="s">
        <v>38</v>
      </c>
      <c r="K72" s="5" t="s">
        <v>39</v>
      </c>
      <c r="L72" s="9">
        <v>1295</v>
      </c>
      <c r="M72" s="9">
        <v>1390</v>
      </c>
      <c r="N72" s="9">
        <v>631.79999999999995</v>
      </c>
      <c r="O72" s="6">
        <v>54</v>
      </c>
    </row>
    <row r="73" spans="1:15" ht="64.5" customHeight="1">
      <c r="A73" s="1" t="str">
        <f t="shared" si="2"/>
        <v>#8115396</v>
      </c>
      <c r="B73" s="4" t="s">
        <v>13</v>
      </c>
      <c r="C73" s="4" t="s">
        <v>26</v>
      </c>
      <c r="D73" s="4" t="s">
        <v>26</v>
      </c>
      <c r="E73" s="8" t="str">
        <f t="shared" si="3"/>
        <v>#8115396</v>
      </c>
      <c r="F73" s="5">
        <v>8115396</v>
      </c>
      <c r="G73" s="4" t="s">
        <v>113</v>
      </c>
      <c r="H73" s="4" t="s">
        <v>77</v>
      </c>
      <c r="I73" s="4" t="s">
        <v>37</v>
      </c>
      <c r="J73" s="5" t="s">
        <v>43</v>
      </c>
      <c r="K73" s="5" t="s">
        <v>39</v>
      </c>
      <c r="L73" s="9">
        <v>1195</v>
      </c>
      <c r="M73" s="9">
        <v>1330</v>
      </c>
      <c r="N73" s="9">
        <v>613.6</v>
      </c>
      <c r="O73" s="6">
        <v>50</v>
      </c>
    </row>
    <row r="74" spans="1:15" ht="64.5" customHeight="1">
      <c r="A74" s="1" t="str">
        <f t="shared" si="2"/>
        <v>#8122136</v>
      </c>
      <c r="B74" s="4" t="s">
        <v>13</v>
      </c>
      <c r="C74" s="4" t="s">
        <v>26</v>
      </c>
      <c r="D74" s="4" t="s">
        <v>26</v>
      </c>
      <c r="E74" s="8" t="str">
        <f t="shared" si="3"/>
        <v>#8122136</v>
      </c>
      <c r="F74" s="5">
        <v>8122136</v>
      </c>
      <c r="G74" s="4" t="s">
        <v>114</v>
      </c>
      <c r="H74" s="4" t="s">
        <v>77</v>
      </c>
      <c r="I74" s="4" t="s">
        <v>37</v>
      </c>
      <c r="J74" s="5" t="s">
        <v>38</v>
      </c>
      <c r="K74" s="5" t="s">
        <v>39</v>
      </c>
      <c r="L74" s="9">
        <v>850</v>
      </c>
      <c r="M74" s="9">
        <v>890</v>
      </c>
      <c r="N74" s="9">
        <v>404.5</v>
      </c>
      <c r="O74" s="6">
        <v>22</v>
      </c>
    </row>
    <row r="75" spans="1:15" ht="64.5" customHeight="1">
      <c r="A75" s="1" t="str">
        <f t="shared" si="2"/>
        <v>#8044143</v>
      </c>
      <c r="B75" s="4" t="s">
        <v>13</v>
      </c>
      <c r="C75" s="4" t="s">
        <v>26</v>
      </c>
      <c r="D75" s="4" t="s">
        <v>26</v>
      </c>
      <c r="E75" s="8" t="str">
        <f t="shared" si="3"/>
        <v>#8044143</v>
      </c>
      <c r="F75" s="5">
        <v>8044143</v>
      </c>
      <c r="G75" s="4" t="s">
        <v>115</v>
      </c>
      <c r="H75" s="4" t="s">
        <v>116</v>
      </c>
      <c r="I75" s="4" t="s">
        <v>37</v>
      </c>
      <c r="J75" s="5" t="s">
        <v>43</v>
      </c>
      <c r="K75" s="5" t="s">
        <v>39</v>
      </c>
      <c r="L75" s="9">
        <v>995</v>
      </c>
      <c r="M75" s="9">
        <v>1090</v>
      </c>
      <c r="N75" s="9">
        <v>495.5</v>
      </c>
      <c r="O75" s="6">
        <v>16</v>
      </c>
    </row>
    <row r="76" spans="1:15" ht="64.5" customHeight="1">
      <c r="A76" s="1" t="str">
        <f t="shared" si="2"/>
        <v>#8109792</v>
      </c>
      <c r="B76" s="4" t="s">
        <v>13</v>
      </c>
      <c r="C76" s="4" t="s">
        <v>26</v>
      </c>
      <c r="D76" s="4" t="s">
        <v>26</v>
      </c>
      <c r="E76" s="8" t="str">
        <f t="shared" si="3"/>
        <v>#8109792</v>
      </c>
      <c r="F76" s="5">
        <v>8109792</v>
      </c>
      <c r="G76" s="4" t="s">
        <v>117</v>
      </c>
      <c r="H76" s="4" t="s">
        <v>111</v>
      </c>
      <c r="I76" s="4" t="s">
        <v>37</v>
      </c>
      <c r="J76" s="5" t="s">
        <v>38</v>
      </c>
      <c r="K76" s="5" t="s">
        <v>39</v>
      </c>
      <c r="L76" s="9">
        <v>1395</v>
      </c>
      <c r="M76" s="9">
        <v>1490</v>
      </c>
      <c r="N76" s="9">
        <v>677.3</v>
      </c>
      <c r="O76" s="6">
        <v>15</v>
      </c>
    </row>
    <row r="77" spans="1:15" ht="64.5" customHeight="1">
      <c r="A77" s="1" t="str">
        <f t="shared" si="2"/>
        <v>#8108817</v>
      </c>
      <c r="B77" s="4" t="s">
        <v>13</v>
      </c>
      <c r="C77" s="4" t="s">
        <v>26</v>
      </c>
      <c r="D77" s="4" t="s">
        <v>26</v>
      </c>
      <c r="E77" s="8" t="str">
        <f t="shared" si="3"/>
        <v>#8108817</v>
      </c>
      <c r="F77" s="5">
        <v>8108817</v>
      </c>
      <c r="G77" s="4" t="s">
        <v>118</v>
      </c>
      <c r="H77" s="4" t="s">
        <v>119</v>
      </c>
      <c r="I77" s="4" t="s">
        <v>42</v>
      </c>
      <c r="J77" s="5" t="s">
        <v>43</v>
      </c>
      <c r="K77" s="5" t="s">
        <v>39</v>
      </c>
      <c r="L77" s="9">
        <v>1895</v>
      </c>
      <c r="M77" s="9">
        <v>2090</v>
      </c>
      <c r="N77" s="9">
        <v>950</v>
      </c>
      <c r="O77" s="6">
        <v>10</v>
      </c>
    </row>
    <row r="78" spans="1:15" ht="64.5" customHeight="1">
      <c r="A78" s="1" t="str">
        <f t="shared" si="2"/>
        <v>#8120778</v>
      </c>
      <c r="B78" s="4" t="s">
        <v>13</v>
      </c>
      <c r="C78" s="4" t="s">
        <v>26</v>
      </c>
      <c r="D78" s="4" t="s">
        <v>26</v>
      </c>
      <c r="E78" s="8" t="str">
        <f t="shared" si="3"/>
        <v>#8120778</v>
      </c>
      <c r="F78" s="5">
        <v>8120778</v>
      </c>
      <c r="G78" s="4" t="s">
        <v>120</v>
      </c>
      <c r="H78" s="4" t="s">
        <v>121</v>
      </c>
      <c r="I78" s="4" t="s">
        <v>42</v>
      </c>
      <c r="J78" s="5" t="s">
        <v>43</v>
      </c>
      <c r="K78" s="5" t="s">
        <v>39</v>
      </c>
      <c r="L78" s="9">
        <v>1895</v>
      </c>
      <c r="M78" s="9">
        <v>2090</v>
      </c>
      <c r="N78" s="9">
        <v>950</v>
      </c>
      <c r="O78" s="6">
        <v>9</v>
      </c>
    </row>
    <row r="79" spans="1:15" ht="64.5" customHeight="1">
      <c r="A79" s="1" t="str">
        <f t="shared" si="2"/>
        <v>#8108120</v>
      </c>
      <c r="B79" s="4" t="s">
        <v>13</v>
      </c>
      <c r="C79" s="4" t="s">
        <v>26</v>
      </c>
      <c r="D79" s="4" t="s">
        <v>26</v>
      </c>
      <c r="E79" s="8" t="str">
        <f t="shared" si="3"/>
        <v>#8108120</v>
      </c>
      <c r="F79" s="5">
        <v>8108120</v>
      </c>
      <c r="G79" s="4" t="s">
        <v>122</v>
      </c>
      <c r="H79" s="4" t="s">
        <v>77</v>
      </c>
      <c r="I79" s="4" t="s">
        <v>42</v>
      </c>
      <c r="J79" s="5" t="s">
        <v>43</v>
      </c>
      <c r="K79" s="5" t="s">
        <v>39</v>
      </c>
      <c r="L79" s="9">
        <v>1750</v>
      </c>
      <c r="M79" s="9">
        <v>1890</v>
      </c>
      <c r="N79" s="9">
        <v>859.1</v>
      </c>
      <c r="O79" s="6">
        <v>7</v>
      </c>
    </row>
    <row r="80" spans="1:15" ht="64.5" customHeight="1">
      <c r="A80" s="1" t="str">
        <f t="shared" si="2"/>
        <v>#8021110</v>
      </c>
      <c r="B80" s="4" t="s">
        <v>13</v>
      </c>
      <c r="C80" s="4" t="s">
        <v>26</v>
      </c>
      <c r="D80" s="4" t="s">
        <v>26</v>
      </c>
      <c r="E80" s="8" t="str">
        <f t="shared" si="3"/>
        <v>#8021110</v>
      </c>
      <c r="F80" s="5">
        <v>8021110</v>
      </c>
      <c r="G80" s="4" t="s">
        <v>123</v>
      </c>
      <c r="H80" s="4" t="s">
        <v>36</v>
      </c>
      <c r="I80" s="4" t="s">
        <v>37</v>
      </c>
      <c r="J80" s="5" t="s">
        <v>38</v>
      </c>
      <c r="K80" s="5" t="s">
        <v>39</v>
      </c>
      <c r="L80" s="9">
        <v>1150</v>
      </c>
      <c r="M80" s="9">
        <v>1290</v>
      </c>
      <c r="N80" s="9">
        <v>586.4</v>
      </c>
      <c r="O80" s="6">
        <v>7</v>
      </c>
    </row>
    <row r="81" spans="1:15" ht="64.5" customHeight="1">
      <c r="A81" s="1" t="str">
        <f t="shared" si="2"/>
        <v>#8109793</v>
      </c>
      <c r="B81" s="4" t="s">
        <v>13</v>
      </c>
      <c r="C81" s="4" t="s">
        <v>26</v>
      </c>
      <c r="D81" s="4" t="s">
        <v>26</v>
      </c>
      <c r="E81" s="8" t="str">
        <f t="shared" si="3"/>
        <v>#8109793</v>
      </c>
      <c r="F81" s="5">
        <v>8109793</v>
      </c>
      <c r="G81" s="4" t="s">
        <v>124</v>
      </c>
      <c r="H81" s="4" t="s">
        <v>111</v>
      </c>
      <c r="I81" s="4" t="s">
        <v>37</v>
      </c>
      <c r="J81" s="5" t="s">
        <v>38</v>
      </c>
      <c r="K81" s="5" t="s">
        <v>39</v>
      </c>
      <c r="L81" s="9">
        <v>1195</v>
      </c>
      <c r="M81" s="9">
        <v>1330</v>
      </c>
      <c r="N81" s="9">
        <v>613.6</v>
      </c>
      <c r="O81" s="6">
        <v>4</v>
      </c>
    </row>
    <row r="82" spans="1:15" ht="64.5" customHeight="1">
      <c r="A82" s="1" t="str">
        <f t="shared" si="2"/>
        <v>#8109789</v>
      </c>
      <c r="B82" s="4" t="s">
        <v>13</v>
      </c>
      <c r="C82" s="4" t="s">
        <v>26</v>
      </c>
      <c r="D82" s="4" t="s">
        <v>26</v>
      </c>
      <c r="E82" s="8" t="str">
        <f t="shared" si="3"/>
        <v>#8109789</v>
      </c>
      <c r="F82" s="5">
        <v>8109789</v>
      </c>
      <c r="G82" s="4" t="s">
        <v>125</v>
      </c>
      <c r="H82" s="4" t="s">
        <v>111</v>
      </c>
      <c r="I82" s="4" t="s">
        <v>37</v>
      </c>
      <c r="J82" s="5" t="s">
        <v>38</v>
      </c>
      <c r="K82" s="5" t="s">
        <v>39</v>
      </c>
      <c r="L82" s="9">
        <v>1250</v>
      </c>
      <c r="M82" s="9">
        <v>1390</v>
      </c>
      <c r="N82" s="9">
        <v>631.79999999999995</v>
      </c>
      <c r="O82" s="6">
        <v>3</v>
      </c>
    </row>
    <row r="83" spans="1:15" ht="64.5" customHeight="1">
      <c r="A83" s="1" t="str">
        <f t="shared" si="2"/>
        <v>#8112222</v>
      </c>
      <c r="B83" s="4" t="s">
        <v>13</v>
      </c>
      <c r="C83" s="4" t="s">
        <v>26</v>
      </c>
      <c r="D83" s="4" t="s">
        <v>26</v>
      </c>
      <c r="E83" s="8" t="str">
        <f t="shared" si="3"/>
        <v>#8112222</v>
      </c>
      <c r="F83" s="5">
        <v>8112222</v>
      </c>
      <c r="G83" s="4" t="s">
        <v>126</v>
      </c>
      <c r="H83" s="4" t="s">
        <v>77</v>
      </c>
      <c r="I83" s="4" t="s">
        <v>42</v>
      </c>
      <c r="J83" s="5" t="s">
        <v>43</v>
      </c>
      <c r="K83" s="5" t="s">
        <v>39</v>
      </c>
      <c r="L83" s="9">
        <v>1295</v>
      </c>
      <c r="M83" s="9">
        <v>1390</v>
      </c>
      <c r="N83" s="9">
        <v>631.79999999999995</v>
      </c>
      <c r="O83" s="6">
        <v>3</v>
      </c>
    </row>
    <row r="84" spans="1:15" ht="64.5" customHeight="1">
      <c r="A84" s="1" t="str">
        <f t="shared" si="2"/>
        <v>#8063070</v>
      </c>
      <c r="B84" s="4" t="s">
        <v>13</v>
      </c>
      <c r="C84" s="4" t="s">
        <v>26</v>
      </c>
      <c r="D84" s="4" t="s">
        <v>26</v>
      </c>
      <c r="E84" s="8" t="str">
        <f t="shared" si="3"/>
        <v>#8063070</v>
      </c>
      <c r="F84" s="5">
        <v>8063070</v>
      </c>
      <c r="G84" s="4" t="s">
        <v>127</v>
      </c>
      <c r="H84" s="4" t="s">
        <v>128</v>
      </c>
      <c r="I84" s="4" t="s">
        <v>42</v>
      </c>
      <c r="J84" s="5" t="s">
        <v>43</v>
      </c>
      <c r="K84" s="5" t="s">
        <v>39</v>
      </c>
      <c r="L84" s="9">
        <v>1550</v>
      </c>
      <c r="M84" s="9">
        <v>1690</v>
      </c>
      <c r="N84" s="9">
        <v>768.2</v>
      </c>
      <c r="O84" s="6">
        <v>2</v>
      </c>
    </row>
    <row r="85" spans="1:15" ht="64.5" customHeight="1">
      <c r="A85" s="1" t="str">
        <f t="shared" si="2"/>
        <v>#8111344</v>
      </c>
      <c r="B85" s="4" t="s">
        <v>13</v>
      </c>
      <c r="C85" s="4" t="s">
        <v>26</v>
      </c>
      <c r="D85" s="4" t="s">
        <v>26</v>
      </c>
      <c r="E85" s="8" t="str">
        <f t="shared" si="3"/>
        <v>#8111344</v>
      </c>
      <c r="F85" s="5">
        <v>8111344</v>
      </c>
      <c r="G85" s="4" t="s">
        <v>129</v>
      </c>
      <c r="H85" s="4" t="s">
        <v>36</v>
      </c>
      <c r="I85" s="4" t="s">
        <v>42</v>
      </c>
      <c r="J85" s="5" t="s">
        <v>43</v>
      </c>
      <c r="K85" s="5" t="s">
        <v>39</v>
      </c>
      <c r="L85" s="9">
        <v>1695</v>
      </c>
      <c r="M85" s="9">
        <v>1850</v>
      </c>
      <c r="N85" s="9">
        <v>840.9</v>
      </c>
      <c r="O85" s="6">
        <v>2</v>
      </c>
    </row>
    <row r="86" spans="1:15" ht="64.5" customHeight="1">
      <c r="A86" s="1" t="str">
        <f t="shared" si="2"/>
        <v>#8069664</v>
      </c>
      <c r="B86" s="4" t="s">
        <v>13</v>
      </c>
      <c r="C86" s="4" t="s">
        <v>26</v>
      </c>
      <c r="D86" s="4" t="s">
        <v>26</v>
      </c>
      <c r="E86" s="8" t="str">
        <f t="shared" si="3"/>
        <v>#8069664</v>
      </c>
      <c r="F86" s="5">
        <v>8069664</v>
      </c>
      <c r="G86" s="4" t="s">
        <v>130</v>
      </c>
      <c r="H86" s="4" t="s">
        <v>128</v>
      </c>
      <c r="I86" s="4" t="s">
        <v>42</v>
      </c>
      <c r="J86" s="5" t="s">
        <v>43</v>
      </c>
      <c r="K86" s="5" t="s">
        <v>39</v>
      </c>
      <c r="L86" s="9">
        <v>1495</v>
      </c>
      <c r="M86" s="9">
        <v>1650</v>
      </c>
      <c r="N86" s="9">
        <v>750</v>
      </c>
      <c r="O86" s="6">
        <v>1</v>
      </c>
    </row>
    <row r="87" spans="1:15" ht="64.5" customHeight="1">
      <c r="A87" s="1" t="str">
        <f t="shared" si="2"/>
        <v>#8107727</v>
      </c>
      <c r="B87" s="4" t="s">
        <v>13</v>
      </c>
      <c r="C87" s="4" t="s">
        <v>26</v>
      </c>
      <c r="D87" s="4" t="s">
        <v>26</v>
      </c>
      <c r="E87" s="8" t="str">
        <f t="shared" si="3"/>
        <v>#8107727</v>
      </c>
      <c r="F87" s="5">
        <v>8107727</v>
      </c>
      <c r="G87" s="4" t="s">
        <v>131</v>
      </c>
      <c r="H87" s="4" t="s">
        <v>36</v>
      </c>
      <c r="I87" s="4" t="s">
        <v>42</v>
      </c>
      <c r="J87" s="5" t="s">
        <v>43</v>
      </c>
      <c r="K87" s="5" t="s">
        <v>39</v>
      </c>
      <c r="L87" s="9">
        <v>1895</v>
      </c>
      <c r="M87" s="9">
        <v>2090</v>
      </c>
      <c r="N87" s="9">
        <v>950</v>
      </c>
      <c r="O87" s="6">
        <v>1</v>
      </c>
    </row>
    <row r="88" spans="1:15" ht="64.5" customHeight="1">
      <c r="A88" s="1" t="str">
        <f t="shared" si="2"/>
        <v>#8118891</v>
      </c>
      <c r="B88" s="4" t="s">
        <v>13</v>
      </c>
      <c r="C88" s="4" t="s">
        <v>26</v>
      </c>
      <c r="D88" s="4" t="s">
        <v>26</v>
      </c>
      <c r="E88" s="8" t="str">
        <f t="shared" si="3"/>
        <v>#8118891</v>
      </c>
      <c r="F88" s="5">
        <v>8118891</v>
      </c>
      <c r="G88" s="4" t="s">
        <v>132</v>
      </c>
      <c r="H88" s="4" t="s">
        <v>36</v>
      </c>
      <c r="I88" s="4" t="s">
        <v>42</v>
      </c>
      <c r="J88" s="5" t="s">
        <v>43</v>
      </c>
      <c r="K88" s="5" t="s">
        <v>39</v>
      </c>
      <c r="L88" s="9">
        <v>1795</v>
      </c>
      <c r="M88" s="9">
        <v>1950</v>
      </c>
      <c r="N88" s="9">
        <v>886.4</v>
      </c>
      <c r="O88" s="6">
        <v>1</v>
      </c>
    </row>
    <row r="89" spans="1:15" ht="64.5" customHeight="1">
      <c r="A89" s="1" t="str">
        <f t="shared" si="2"/>
        <v>#8119742</v>
      </c>
      <c r="B89" s="4" t="s">
        <v>13</v>
      </c>
      <c r="C89" s="4" t="s">
        <v>26</v>
      </c>
      <c r="D89" s="4" t="s">
        <v>26</v>
      </c>
      <c r="E89" s="8" t="str">
        <f t="shared" si="3"/>
        <v>#8119742</v>
      </c>
      <c r="F89" s="5">
        <v>8119742</v>
      </c>
      <c r="G89" s="4" t="s">
        <v>133</v>
      </c>
      <c r="H89" s="4" t="s">
        <v>121</v>
      </c>
      <c r="I89" s="4" t="s">
        <v>42</v>
      </c>
      <c r="J89" s="5" t="s">
        <v>43</v>
      </c>
      <c r="K89" s="5" t="s">
        <v>39</v>
      </c>
      <c r="L89" s="9">
        <v>1495</v>
      </c>
      <c r="M89" s="9">
        <v>1650</v>
      </c>
      <c r="N89" s="9">
        <v>750</v>
      </c>
      <c r="O89" s="6">
        <v>1</v>
      </c>
    </row>
    <row r="90" spans="1:15" ht="64.5" customHeight="1">
      <c r="A90" s="1" t="str">
        <f t="shared" si="2"/>
        <v>#8066395</v>
      </c>
      <c r="B90" s="4" t="s">
        <v>13</v>
      </c>
      <c r="C90" s="4" t="s">
        <v>27</v>
      </c>
      <c r="D90" s="4" t="s">
        <v>28</v>
      </c>
      <c r="E90" s="8" t="str">
        <f t="shared" si="3"/>
        <v>#8066395</v>
      </c>
      <c r="F90" s="5">
        <v>8066395</v>
      </c>
      <c r="G90" s="4" t="s">
        <v>134</v>
      </c>
      <c r="H90" s="4" t="s">
        <v>36</v>
      </c>
      <c r="I90" s="4" t="s">
        <v>42</v>
      </c>
      <c r="J90" s="5" t="s">
        <v>43</v>
      </c>
      <c r="K90" s="5">
        <v>37</v>
      </c>
      <c r="L90" s="9">
        <v>825</v>
      </c>
      <c r="M90" s="9">
        <v>855</v>
      </c>
      <c r="N90" s="9">
        <v>388.6</v>
      </c>
      <c r="O90" s="6">
        <v>5</v>
      </c>
    </row>
    <row r="91" spans="1:15" ht="64.5" customHeight="1">
      <c r="A91" s="1" t="str">
        <f t="shared" si="2"/>
        <v>#8066395</v>
      </c>
      <c r="B91" s="4" t="s">
        <v>13</v>
      </c>
      <c r="C91" s="4" t="s">
        <v>27</v>
      </c>
      <c r="D91" s="4" t="s">
        <v>28</v>
      </c>
      <c r="E91" s="8" t="str">
        <f t="shared" si="3"/>
        <v>#8066395</v>
      </c>
      <c r="F91" s="5">
        <v>8066395</v>
      </c>
      <c r="G91" s="4" t="s">
        <v>134</v>
      </c>
      <c r="H91" s="4" t="s">
        <v>36</v>
      </c>
      <c r="I91" s="4" t="s">
        <v>42</v>
      </c>
      <c r="J91" s="5" t="s">
        <v>43</v>
      </c>
      <c r="K91" s="5">
        <v>41</v>
      </c>
      <c r="L91" s="9">
        <v>825</v>
      </c>
      <c r="M91" s="9">
        <v>855</v>
      </c>
      <c r="N91" s="9">
        <v>388.6</v>
      </c>
      <c r="O91" s="6">
        <v>1</v>
      </c>
    </row>
    <row r="92" spans="1:15" ht="64.5" customHeight="1">
      <c r="A92" s="1" t="str">
        <f t="shared" si="2"/>
        <v>#8111677</v>
      </c>
      <c r="B92" s="4" t="s">
        <v>13</v>
      </c>
      <c r="C92" s="4" t="s">
        <v>27</v>
      </c>
      <c r="D92" s="4" t="s">
        <v>28</v>
      </c>
      <c r="E92" s="8" t="str">
        <f t="shared" si="3"/>
        <v>#8111677</v>
      </c>
      <c r="F92" s="5">
        <v>8111677</v>
      </c>
      <c r="G92" s="4" t="s">
        <v>135</v>
      </c>
      <c r="H92" s="4" t="s">
        <v>36</v>
      </c>
      <c r="I92" s="4" t="s">
        <v>42</v>
      </c>
      <c r="J92" s="5" t="s">
        <v>43</v>
      </c>
      <c r="K92" s="5">
        <v>40</v>
      </c>
      <c r="L92" s="9">
        <v>575</v>
      </c>
      <c r="M92" s="9">
        <v>595</v>
      </c>
      <c r="N92" s="9">
        <v>270.5</v>
      </c>
      <c r="O92" s="6">
        <v>2</v>
      </c>
    </row>
    <row r="93" spans="1:15" ht="64.5" customHeight="1">
      <c r="A93" s="1" t="str">
        <f t="shared" si="2"/>
        <v>#8056819</v>
      </c>
      <c r="B93" s="4" t="s">
        <v>13</v>
      </c>
      <c r="C93" s="4" t="s">
        <v>27</v>
      </c>
      <c r="D93" s="4" t="s">
        <v>28</v>
      </c>
      <c r="E93" s="8" t="str">
        <f t="shared" si="3"/>
        <v>#8056819</v>
      </c>
      <c r="F93" s="5">
        <v>8056819</v>
      </c>
      <c r="G93" s="4" t="s">
        <v>136</v>
      </c>
      <c r="H93" s="4" t="s">
        <v>137</v>
      </c>
      <c r="I93" s="4" t="s">
        <v>42</v>
      </c>
      <c r="J93" s="5" t="s">
        <v>43</v>
      </c>
      <c r="K93" s="5">
        <v>36</v>
      </c>
      <c r="L93" s="9">
        <v>755</v>
      </c>
      <c r="M93" s="9">
        <v>795</v>
      </c>
      <c r="N93" s="9">
        <v>361.4</v>
      </c>
      <c r="O93" s="6">
        <v>2</v>
      </c>
    </row>
    <row r="94" spans="1:15" ht="64.5" customHeight="1">
      <c r="A94" s="1" t="str">
        <f t="shared" si="2"/>
        <v>#8056818</v>
      </c>
      <c r="B94" s="4" t="s">
        <v>13</v>
      </c>
      <c r="C94" s="4" t="s">
        <v>27</v>
      </c>
      <c r="D94" s="4" t="s">
        <v>28</v>
      </c>
      <c r="E94" s="8" t="str">
        <f t="shared" si="3"/>
        <v>#8056818</v>
      </c>
      <c r="F94" s="5">
        <v>8056818</v>
      </c>
      <c r="G94" s="4" t="s">
        <v>138</v>
      </c>
      <c r="H94" s="4" t="s">
        <v>137</v>
      </c>
      <c r="I94" s="4" t="s">
        <v>42</v>
      </c>
      <c r="J94" s="5" t="s">
        <v>43</v>
      </c>
      <c r="K94" s="5">
        <v>37</v>
      </c>
      <c r="L94" s="9">
        <v>795</v>
      </c>
      <c r="M94" s="9">
        <v>825</v>
      </c>
      <c r="N94" s="9">
        <v>375</v>
      </c>
      <c r="O94" s="6">
        <v>1</v>
      </c>
    </row>
    <row r="95" spans="1:15" ht="64.5" customHeight="1">
      <c r="A95" s="1" t="str">
        <f t="shared" si="2"/>
        <v>#8056818</v>
      </c>
      <c r="B95" s="4" t="s">
        <v>13</v>
      </c>
      <c r="C95" s="4" t="s">
        <v>27</v>
      </c>
      <c r="D95" s="4" t="s">
        <v>28</v>
      </c>
      <c r="E95" s="8" t="str">
        <f t="shared" si="3"/>
        <v>#8056818</v>
      </c>
      <c r="F95" s="5">
        <v>8056818</v>
      </c>
      <c r="G95" s="4" t="s">
        <v>138</v>
      </c>
      <c r="H95" s="4" t="s">
        <v>137</v>
      </c>
      <c r="I95" s="4" t="s">
        <v>42</v>
      </c>
      <c r="J95" s="5" t="s">
        <v>43</v>
      </c>
      <c r="K95" s="5">
        <v>41</v>
      </c>
      <c r="L95" s="9">
        <v>795</v>
      </c>
      <c r="M95" s="9">
        <v>825</v>
      </c>
      <c r="N95" s="9">
        <v>375</v>
      </c>
      <c r="O95" s="6">
        <v>1</v>
      </c>
    </row>
    <row r="96" spans="1:15" ht="64.5" customHeight="1">
      <c r="A96" s="1" t="str">
        <f t="shared" si="2"/>
        <v>#8105186</v>
      </c>
      <c r="B96" s="4" t="s">
        <v>13</v>
      </c>
      <c r="C96" s="4" t="s">
        <v>27</v>
      </c>
      <c r="D96" s="4" t="s">
        <v>28</v>
      </c>
      <c r="E96" s="8" t="str">
        <f t="shared" si="3"/>
        <v>#8105186</v>
      </c>
      <c r="F96" s="5">
        <v>8105186</v>
      </c>
      <c r="G96" s="4" t="s">
        <v>139</v>
      </c>
      <c r="H96" s="4" t="s">
        <v>140</v>
      </c>
      <c r="I96" s="4" t="s">
        <v>42</v>
      </c>
      <c r="J96" s="5" t="s">
        <v>43</v>
      </c>
      <c r="K96" s="5">
        <v>40</v>
      </c>
      <c r="L96" s="9">
        <v>895</v>
      </c>
      <c r="M96" s="9">
        <v>925</v>
      </c>
      <c r="N96" s="9">
        <v>420.5</v>
      </c>
      <c r="O96" s="6">
        <v>1</v>
      </c>
    </row>
    <row r="97" spans="1:15" ht="64.5" customHeight="1">
      <c r="A97" s="1" t="str">
        <f t="shared" si="2"/>
        <v>#8080383</v>
      </c>
      <c r="B97" s="4" t="s">
        <v>13</v>
      </c>
      <c r="C97" s="4" t="s">
        <v>27</v>
      </c>
      <c r="D97" s="4" t="s">
        <v>29</v>
      </c>
      <c r="E97" s="8" t="str">
        <f t="shared" si="3"/>
        <v>#8080383</v>
      </c>
      <c r="F97" s="5">
        <v>8080383</v>
      </c>
      <c r="G97" s="4" t="s">
        <v>141</v>
      </c>
      <c r="H97" s="4" t="s">
        <v>36</v>
      </c>
      <c r="I97" s="4" t="s">
        <v>42</v>
      </c>
      <c r="J97" s="5" t="s">
        <v>43</v>
      </c>
      <c r="K97" s="5">
        <v>35</v>
      </c>
      <c r="L97" s="9">
        <v>595</v>
      </c>
      <c r="M97" s="9">
        <v>595</v>
      </c>
      <c r="N97" s="9">
        <v>270.5</v>
      </c>
      <c r="O97" s="6">
        <v>1</v>
      </c>
    </row>
    <row r="98" spans="1:15" ht="64.5" customHeight="1">
      <c r="A98" s="1" t="str">
        <f t="shared" si="2"/>
        <v>#8080383</v>
      </c>
      <c r="B98" s="4" t="s">
        <v>13</v>
      </c>
      <c r="C98" s="4" t="s">
        <v>27</v>
      </c>
      <c r="D98" s="4" t="s">
        <v>29</v>
      </c>
      <c r="E98" s="8" t="str">
        <f t="shared" si="3"/>
        <v>#8080383</v>
      </c>
      <c r="F98" s="5">
        <v>8080383</v>
      </c>
      <c r="G98" s="4" t="s">
        <v>141</v>
      </c>
      <c r="H98" s="4" t="s">
        <v>36</v>
      </c>
      <c r="I98" s="4" t="s">
        <v>42</v>
      </c>
      <c r="J98" s="5" t="s">
        <v>43</v>
      </c>
      <c r="K98" s="5">
        <v>36</v>
      </c>
      <c r="L98" s="9">
        <v>595</v>
      </c>
      <c r="M98" s="9">
        <v>595</v>
      </c>
      <c r="N98" s="9">
        <v>270.5</v>
      </c>
      <c r="O98" s="6">
        <v>4</v>
      </c>
    </row>
    <row r="99" spans="1:15" ht="64.5" customHeight="1">
      <c r="A99" s="1" t="str">
        <f t="shared" si="2"/>
        <v>#8080383</v>
      </c>
      <c r="B99" s="4" t="s">
        <v>13</v>
      </c>
      <c r="C99" s="4" t="s">
        <v>27</v>
      </c>
      <c r="D99" s="4" t="s">
        <v>29</v>
      </c>
      <c r="E99" s="8" t="str">
        <f t="shared" si="3"/>
        <v>#8080383</v>
      </c>
      <c r="F99" s="5">
        <v>8080383</v>
      </c>
      <c r="G99" s="4" t="s">
        <v>141</v>
      </c>
      <c r="H99" s="4" t="s">
        <v>36</v>
      </c>
      <c r="I99" s="4" t="s">
        <v>42</v>
      </c>
      <c r="J99" s="5" t="s">
        <v>43</v>
      </c>
      <c r="K99" s="5">
        <v>37</v>
      </c>
      <c r="L99" s="9">
        <v>595</v>
      </c>
      <c r="M99" s="9">
        <v>595</v>
      </c>
      <c r="N99" s="9">
        <v>270.5</v>
      </c>
      <c r="O99" s="6">
        <v>6</v>
      </c>
    </row>
    <row r="100" spans="1:15" ht="64.5" customHeight="1">
      <c r="A100" s="1" t="str">
        <f t="shared" si="2"/>
        <v>#8080383</v>
      </c>
      <c r="B100" s="4" t="s">
        <v>13</v>
      </c>
      <c r="C100" s="4" t="s">
        <v>27</v>
      </c>
      <c r="D100" s="4" t="s">
        <v>29</v>
      </c>
      <c r="E100" s="8" t="str">
        <f t="shared" si="3"/>
        <v>#8080383</v>
      </c>
      <c r="F100" s="5">
        <v>8080383</v>
      </c>
      <c r="G100" s="4" t="s">
        <v>141</v>
      </c>
      <c r="H100" s="4" t="s">
        <v>36</v>
      </c>
      <c r="I100" s="4" t="s">
        <v>42</v>
      </c>
      <c r="J100" s="5" t="s">
        <v>43</v>
      </c>
      <c r="K100" s="5">
        <v>38</v>
      </c>
      <c r="L100" s="9">
        <v>595</v>
      </c>
      <c r="M100" s="9">
        <v>595</v>
      </c>
      <c r="N100" s="9">
        <v>270.5</v>
      </c>
      <c r="O100" s="6">
        <v>7</v>
      </c>
    </row>
    <row r="101" spans="1:15" ht="64.5" customHeight="1">
      <c r="A101" s="1" t="str">
        <f t="shared" si="2"/>
        <v>#8080383</v>
      </c>
      <c r="B101" s="4" t="s">
        <v>13</v>
      </c>
      <c r="C101" s="4" t="s">
        <v>27</v>
      </c>
      <c r="D101" s="4" t="s">
        <v>29</v>
      </c>
      <c r="E101" s="8" t="str">
        <f t="shared" si="3"/>
        <v>#8080383</v>
      </c>
      <c r="F101" s="5">
        <v>8080383</v>
      </c>
      <c r="G101" s="4" t="s">
        <v>141</v>
      </c>
      <c r="H101" s="4" t="s">
        <v>36</v>
      </c>
      <c r="I101" s="4" t="s">
        <v>42</v>
      </c>
      <c r="J101" s="5" t="s">
        <v>43</v>
      </c>
      <c r="K101" s="5">
        <v>39</v>
      </c>
      <c r="L101" s="9">
        <v>595</v>
      </c>
      <c r="M101" s="9">
        <v>595</v>
      </c>
      <c r="N101" s="9">
        <v>270.5</v>
      </c>
      <c r="O101" s="6">
        <v>5</v>
      </c>
    </row>
    <row r="102" spans="1:15" ht="64.5" customHeight="1">
      <c r="A102" s="1" t="str">
        <f t="shared" si="2"/>
        <v>#8080383</v>
      </c>
      <c r="B102" s="4" t="s">
        <v>13</v>
      </c>
      <c r="C102" s="4" t="s">
        <v>27</v>
      </c>
      <c r="D102" s="4" t="s">
        <v>29</v>
      </c>
      <c r="E102" s="8" t="str">
        <f t="shared" si="3"/>
        <v>#8080383</v>
      </c>
      <c r="F102" s="5">
        <v>8080383</v>
      </c>
      <c r="G102" s="4" t="s">
        <v>141</v>
      </c>
      <c r="H102" s="4" t="s">
        <v>36</v>
      </c>
      <c r="I102" s="4" t="s">
        <v>42</v>
      </c>
      <c r="J102" s="5" t="s">
        <v>43</v>
      </c>
      <c r="K102" s="5">
        <v>40</v>
      </c>
      <c r="L102" s="9">
        <v>595</v>
      </c>
      <c r="M102" s="9">
        <v>595</v>
      </c>
      <c r="N102" s="9">
        <v>270.5</v>
      </c>
      <c r="O102" s="6">
        <v>3</v>
      </c>
    </row>
    <row r="103" spans="1:15" ht="64.5" customHeight="1">
      <c r="A103" s="1" t="str">
        <f t="shared" si="2"/>
        <v>#8080383</v>
      </c>
      <c r="B103" s="4" t="s">
        <v>13</v>
      </c>
      <c r="C103" s="4" t="s">
        <v>27</v>
      </c>
      <c r="D103" s="4" t="s">
        <v>29</v>
      </c>
      <c r="E103" s="8" t="str">
        <f t="shared" si="3"/>
        <v>#8080383</v>
      </c>
      <c r="F103" s="5">
        <v>8080383</v>
      </c>
      <c r="G103" s="4" t="s">
        <v>141</v>
      </c>
      <c r="H103" s="4" t="s">
        <v>36</v>
      </c>
      <c r="I103" s="4" t="s">
        <v>42</v>
      </c>
      <c r="J103" s="5" t="s">
        <v>43</v>
      </c>
      <c r="K103" s="5">
        <v>41</v>
      </c>
      <c r="L103" s="9">
        <v>595</v>
      </c>
      <c r="M103" s="9">
        <v>595</v>
      </c>
      <c r="N103" s="9">
        <v>270.5</v>
      </c>
      <c r="O103" s="6">
        <v>1</v>
      </c>
    </row>
    <row r="104" spans="1:15" ht="64.5" customHeight="1">
      <c r="A104" s="1" t="str">
        <f t="shared" si="2"/>
        <v>#8121534</v>
      </c>
      <c r="B104" s="4" t="s">
        <v>13</v>
      </c>
      <c r="C104" s="4" t="s">
        <v>27</v>
      </c>
      <c r="D104" s="4" t="s">
        <v>29</v>
      </c>
      <c r="E104" s="8" t="str">
        <f t="shared" si="3"/>
        <v>#8121534</v>
      </c>
      <c r="F104" s="5">
        <v>8121534</v>
      </c>
      <c r="G104" s="4" t="s">
        <v>142</v>
      </c>
      <c r="H104" s="4" t="s">
        <v>143</v>
      </c>
      <c r="I104" s="4" t="s">
        <v>42</v>
      </c>
      <c r="J104" s="5" t="s">
        <v>43</v>
      </c>
      <c r="K104" s="5">
        <v>36</v>
      </c>
      <c r="L104" s="9">
        <v>525</v>
      </c>
      <c r="M104" s="9">
        <v>575</v>
      </c>
      <c r="N104" s="9">
        <v>261.39999999999998</v>
      </c>
      <c r="O104" s="6">
        <v>1</v>
      </c>
    </row>
    <row r="105" spans="1:15" ht="64.5" customHeight="1">
      <c r="A105" s="1" t="str">
        <f t="shared" si="2"/>
        <v>#8121534</v>
      </c>
      <c r="B105" s="4" t="s">
        <v>13</v>
      </c>
      <c r="C105" s="4" t="s">
        <v>27</v>
      </c>
      <c r="D105" s="4" t="s">
        <v>29</v>
      </c>
      <c r="E105" s="8" t="str">
        <f t="shared" si="3"/>
        <v>#8121534</v>
      </c>
      <c r="F105" s="5">
        <v>8121534</v>
      </c>
      <c r="G105" s="4" t="s">
        <v>142</v>
      </c>
      <c r="H105" s="4" t="s">
        <v>143</v>
      </c>
      <c r="I105" s="4" t="s">
        <v>42</v>
      </c>
      <c r="J105" s="5" t="s">
        <v>43</v>
      </c>
      <c r="K105" s="5">
        <v>37</v>
      </c>
      <c r="L105" s="9">
        <v>525</v>
      </c>
      <c r="M105" s="9">
        <v>575</v>
      </c>
      <c r="N105" s="9">
        <v>261.39999999999998</v>
      </c>
      <c r="O105" s="6">
        <v>1</v>
      </c>
    </row>
    <row r="106" spans="1:15" ht="64.5" customHeight="1">
      <c r="A106" s="1" t="str">
        <f t="shared" si="2"/>
        <v>#8121534</v>
      </c>
      <c r="B106" s="4" t="s">
        <v>13</v>
      </c>
      <c r="C106" s="4" t="s">
        <v>27</v>
      </c>
      <c r="D106" s="4" t="s">
        <v>29</v>
      </c>
      <c r="E106" s="8" t="str">
        <f t="shared" si="3"/>
        <v>#8121534</v>
      </c>
      <c r="F106" s="5">
        <v>8121534</v>
      </c>
      <c r="G106" s="4" t="s">
        <v>142</v>
      </c>
      <c r="H106" s="4" t="s">
        <v>143</v>
      </c>
      <c r="I106" s="4" t="s">
        <v>42</v>
      </c>
      <c r="J106" s="5" t="s">
        <v>43</v>
      </c>
      <c r="K106" s="5">
        <v>38</v>
      </c>
      <c r="L106" s="9">
        <v>525</v>
      </c>
      <c r="M106" s="9">
        <v>575</v>
      </c>
      <c r="N106" s="9">
        <v>261.39999999999998</v>
      </c>
      <c r="O106" s="6">
        <v>1</v>
      </c>
    </row>
    <row r="107" spans="1:15" ht="64.5" customHeight="1">
      <c r="A107" s="1" t="str">
        <f t="shared" si="2"/>
        <v>#8121534</v>
      </c>
      <c r="B107" s="4" t="s">
        <v>13</v>
      </c>
      <c r="C107" s="4" t="s">
        <v>27</v>
      </c>
      <c r="D107" s="4" t="s">
        <v>29</v>
      </c>
      <c r="E107" s="8" t="str">
        <f t="shared" si="3"/>
        <v>#8121534</v>
      </c>
      <c r="F107" s="5">
        <v>8121534</v>
      </c>
      <c r="G107" s="4" t="s">
        <v>142</v>
      </c>
      <c r="H107" s="4" t="s">
        <v>143</v>
      </c>
      <c r="I107" s="4" t="s">
        <v>42</v>
      </c>
      <c r="J107" s="5" t="s">
        <v>43</v>
      </c>
      <c r="K107" s="5">
        <v>39</v>
      </c>
      <c r="L107" s="9">
        <v>525</v>
      </c>
      <c r="M107" s="9">
        <v>575</v>
      </c>
      <c r="N107" s="9">
        <v>261.39999999999998</v>
      </c>
      <c r="O107" s="6">
        <v>1</v>
      </c>
    </row>
    <row r="108" spans="1:15" ht="64.5" customHeight="1">
      <c r="A108" s="1" t="str">
        <f t="shared" si="2"/>
        <v>#8121534</v>
      </c>
      <c r="B108" s="4" t="s">
        <v>13</v>
      </c>
      <c r="C108" s="4" t="s">
        <v>27</v>
      </c>
      <c r="D108" s="4" t="s">
        <v>29</v>
      </c>
      <c r="E108" s="8" t="str">
        <f t="shared" si="3"/>
        <v>#8121534</v>
      </c>
      <c r="F108" s="5">
        <v>8121534</v>
      </c>
      <c r="G108" s="4" t="s">
        <v>142</v>
      </c>
      <c r="H108" s="4" t="s">
        <v>143</v>
      </c>
      <c r="I108" s="4" t="s">
        <v>42</v>
      </c>
      <c r="J108" s="5" t="s">
        <v>43</v>
      </c>
      <c r="K108" s="5">
        <v>40</v>
      </c>
      <c r="L108" s="9">
        <v>525</v>
      </c>
      <c r="M108" s="9">
        <v>575</v>
      </c>
      <c r="N108" s="9">
        <v>261.39999999999998</v>
      </c>
      <c r="O108" s="6">
        <v>1</v>
      </c>
    </row>
    <row r="109" spans="1:15" ht="64.5" customHeight="1">
      <c r="A109" s="1" t="str">
        <f t="shared" si="2"/>
        <v>#8121534</v>
      </c>
      <c r="B109" s="4" t="s">
        <v>13</v>
      </c>
      <c r="C109" s="4" t="s">
        <v>27</v>
      </c>
      <c r="D109" s="4" t="s">
        <v>29</v>
      </c>
      <c r="E109" s="8" t="str">
        <f t="shared" si="3"/>
        <v>#8121534</v>
      </c>
      <c r="F109" s="5">
        <v>8121534</v>
      </c>
      <c r="G109" s="4" t="s">
        <v>142</v>
      </c>
      <c r="H109" s="4" t="s">
        <v>143</v>
      </c>
      <c r="I109" s="4" t="s">
        <v>42</v>
      </c>
      <c r="J109" s="5" t="s">
        <v>43</v>
      </c>
      <c r="K109" s="5">
        <v>41</v>
      </c>
      <c r="L109" s="9">
        <v>525</v>
      </c>
      <c r="M109" s="9">
        <v>575</v>
      </c>
      <c r="N109" s="9">
        <v>261.39999999999998</v>
      </c>
      <c r="O109" s="6">
        <v>1</v>
      </c>
    </row>
    <row r="110" spans="1:15" ht="64.5" customHeight="1">
      <c r="A110" s="1" t="str">
        <f t="shared" si="2"/>
        <v>#8121096</v>
      </c>
      <c r="B110" s="4" t="s">
        <v>13</v>
      </c>
      <c r="C110" s="4" t="s">
        <v>27</v>
      </c>
      <c r="D110" s="4" t="s">
        <v>29</v>
      </c>
      <c r="E110" s="8" t="str">
        <f t="shared" si="3"/>
        <v>#8121096</v>
      </c>
      <c r="F110" s="5">
        <v>8121096</v>
      </c>
      <c r="G110" s="4" t="s">
        <v>144</v>
      </c>
      <c r="H110" s="4" t="s">
        <v>36</v>
      </c>
      <c r="I110" s="4" t="s">
        <v>42</v>
      </c>
      <c r="J110" s="5" t="s">
        <v>43</v>
      </c>
      <c r="K110" s="5">
        <v>37</v>
      </c>
      <c r="L110" s="9">
        <v>525</v>
      </c>
      <c r="M110" s="9">
        <v>575</v>
      </c>
      <c r="N110" s="9">
        <v>261.39999999999998</v>
      </c>
      <c r="O110" s="6">
        <v>1</v>
      </c>
    </row>
    <row r="111" spans="1:15" ht="64.5" customHeight="1">
      <c r="A111" s="1" t="str">
        <f t="shared" si="2"/>
        <v>#8121096</v>
      </c>
      <c r="B111" s="4" t="s">
        <v>13</v>
      </c>
      <c r="C111" s="4" t="s">
        <v>27</v>
      </c>
      <c r="D111" s="4" t="s">
        <v>29</v>
      </c>
      <c r="E111" s="8" t="str">
        <f t="shared" si="3"/>
        <v>#8121096</v>
      </c>
      <c r="F111" s="5">
        <v>8121096</v>
      </c>
      <c r="G111" s="4" t="s">
        <v>144</v>
      </c>
      <c r="H111" s="4" t="s">
        <v>36</v>
      </c>
      <c r="I111" s="4" t="s">
        <v>42</v>
      </c>
      <c r="J111" s="5" t="s">
        <v>43</v>
      </c>
      <c r="K111" s="5">
        <v>41</v>
      </c>
      <c r="L111" s="9">
        <v>525</v>
      </c>
      <c r="M111" s="9">
        <v>575</v>
      </c>
      <c r="N111" s="9">
        <v>261.39999999999998</v>
      </c>
      <c r="O111" s="6">
        <v>1</v>
      </c>
    </row>
    <row r="112" spans="1:15" ht="64.5" customHeight="1">
      <c r="A112" s="1" t="str">
        <f t="shared" si="2"/>
        <v>#8096867</v>
      </c>
      <c r="B112" s="4" t="s">
        <v>13</v>
      </c>
      <c r="C112" s="4" t="s">
        <v>27</v>
      </c>
      <c r="D112" s="4" t="s">
        <v>29</v>
      </c>
      <c r="E112" s="8" t="str">
        <f t="shared" si="3"/>
        <v>#8096867</v>
      </c>
      <c r="F112" s="5">
        <v>8096867</v>
      </c>
      <c r="G112" s="4" t="s">
        <v>145</v>
      </c>
      <c r="H112" s="4" t="s">
        <v>48</v>
      </c>
      <c r="I112" s="4" t="s">
        <v>42</v>
      </c>
      <c r="J112" s="5" t="s">
        <v>43</v>
      </c>
      <c r="K112" s="5">
        <v>37.5</v>
      </c>
      <c r="L112" s="9">
        <v>495</v>
      </c>
      <c r="M112" s="9">
        <v>495</v>
      </c>
      <c r="N112" s="9">
        <v>225</v>
      </c>
      <c r="O112" s="6">
        <v>1</v>
      </c>
    </row>
    <row r="113" spans="1:15" ht="64.5" customHeight="1">
      <c r="A113" s="1" t="str">
        <f t="shared" si="2"/>
        <v>#8057037</v>
      </c>
      <c r="B113" s="4" t="s">
        <v>13</v>
      </c>
      <c r="C113" s="4" t="s">
        <v>27</v>
      </c>
      <c r="D113" s="4" t="s">
        <v>30</v>
      </c>
      <c r="E113" s="8" t="str">
        <f t="shared" si="3"/>
        <v>#8057037</v>
      </c>
      <c r="F113" s="5">
        <v>8057037</v>
      </c>
      <c r="G113" s="4" t="s">
        <v>146</v>
      </c>
      <c r="H113" s="4" t="s">
        <v>50</v>
      </c>
      <c r="I113" s="4" t="s">
        <v>37</v>
      </c>
      <c r="J113" s="5" t="s">
        <v>38</v>
      </c>
      <c r="K113" s="5">
        <v>35</v>
      </c>
      <c r="L113" s="9">
        <v>325</v>
      </c>
      <c r="M113" s="9">
        <v>355</v>
      </c>
      <c r="N113" s="9">
        <v>161.4</v>
      </c>
      <c r="O113" s="6">
        <v>2</v>
      </c>
    </row>
    <row r="114" spans="1:15" ht="64.5" customHeight="1">
      <c r="A114" s="1" t="str">
        <f t="shared" si="2"/>
        <v>#8057037</v>
      </c>
      <c r="B114" s="4" t="s">
        <v>13</v>
      </c>
      <c r="C114" s="4" t="s">
        <v>27</v>
      </c>
      <c r="D114" s="4" t="s">
        <v>30</v>
      </c>
      <c r="E114" s="8" t="str">
        <f t="shared" si="3"/>
        <v>#8057037</v>
      </c>
      <c r="F114" s="5">
        <v>8057037</v>
      </c>
      <c r="G114" s="4" t="s">
        <v>146</v>
      </c>
      <c r="H114" s="4" t="s">
        <v>50</v>
      </c>
      <c r="I114" s="4" t="s">
        <v>37</v>
      </c>
      <c r="J114" s="5" t="s">
        <v>38</v>
      </c>
      <c r="K114" s="5">
        <v>36</v>
      </c>
      <c r="L114" s="9">
        <v>325</v>
      </c>
      <c r="M114" s="9">
        <v>355</v>
      </c>
      <c r="N114" s="9">
        <v>161.4</v>
      </c>
      <c r="O114" s="6">
        <v>24</v>
      </c>
    </row>
    <row r="115" spans="1:15" ht="64.5" customHeight="1">
      <c r="A115" s="1" t="str">
        <f t="shared" si="2"/>
        <v>#8057037</v>
      </c>
      <c r="B115" s="4" t="s">
        <v>13</v>
      </c>
      <c r="C115" s="4" t="s">
        <v>27</v>
      </c>
      <c r="D115" s="4" t="s">
        <v>30</v>
      </c>
      <c r="E115" s="8" t="str">
        <f t="shared" si="3"/>
        <v>#8057037</v>
      </c>
      <c r="F115" s="5">
        <v>8057037</v>
      </c>
      <c r="G115" s="4" t="s">
        <v>146</v>
      </c>
      <c r="H115" s="4" t="s">
        <v>50</v>
      </c>
      <c r="I115" s="4" t="s">
        <v>37</v>
      </c>
      <c r="J115" s="5" t="s">
        <v>38</v>
      </c>
      <c r="K115" s="5">
        <v>37</v>
      </c>
      <c r="L115" s="9">
        <v>325</v>
      </c>
      <c r="M115" s="9">
        <v>355</v>
      </c>
      <c r="N115" s="9">
        <v>161.4</v>
      </c>
      <c r="O115" s="6">
        <v>24</v>
      </c>
    </row>
    <row r="116" spans="1:15" ht="64.5" customHeight="1">
      <c r="A116" s="1" t="str">
        <f t="shared" si="2"/>
        <v>#8057037</v>
      </c>
      <c r="B116" s="4" t="s">
        <v>13</v>
      </c>
      <c r="C116" s="4" t="s">
        <v>27</v>
      </c>
      <c r="D116" s="4" t="s">
        <v>30</v>
      </c>
      <c r="E116" s="8" t="str">
        <f t="shared" si="3"/>
        <v>#8057037</v>
      </c>
      <c r="F116" s="5">
        <v>8057037</v>
      </c>
      <c r="G116" s="4" t="s">
        <v>146</v>
      </c>
      <c r="H116" s="4" t="s">
        <v>50</v>
      </c>
      <c r="I116" s="4" t="s">
        <v>37</v>
      </c>
      <c r="J116" s="5" t="s">
        <v>38</v>
      </c>
      <c r="K116" s="5">
        <v>38</v>
      </c>
      <c r="L116" s="9">
        <v>325</v>
      </c>
      <c r="M116" s="9">
        <v>355</v>
      </c>
      <c r="N116" s="9">
        <v>161.4</v>
      </c>
      <c r="O116" s="6">
        <v>43</v>
      </c>
    </row>
    <row r="117" spans="1:15" ht="64.5" customHeight="1">
      <c r="A117" s="1" t="str">
        <f t="shared" si="2"/>
        <v>#8057037</v>
      </c>
      <c r="B117" s="4" t="s">
        <v>13</v>
      </c>
      <c r="C117" s="4" t="s">
        <v>27</v>
      </c>
      <c r="D117" s="4" t="s">
        <v>30</v>
      </c>
      <c r="E117" s="8" t="str">
        <f t="shared" si="3"/>
        <v>#8057037</v>
      </c>
      <c r="F117" s="5">
        <v>8057037</v>
      </c>
      <c r="G117" s="4" t="s">
        <v>146</v>
      </c>
      <c r="H117" s="4" t="s">
        <v>50</v>
      </c>
      <c r="I117" s="4" t="s">
        <v>37</v>
      </c>
      <c r="J117" s="5" t="s">
        <v>38</v>
      </c>
      <c r="K117" s="5">
        <v>39</v>
      </c>
      <c r="L117" s="9">
        <v>325</v>
      </c>
      <c r="M117" s="9">
        <v>355</v>
      </c>
      <c r="N117" s="9">
        <v>161.4</v>
      </c>
      <c r="O117" s="6">
        <v>21</v>
      </c>
    </row>
    <row r="118" spans="1:15" ht="64.5" customHeight="1">
      <c r="A118" s="1" t="str">
        <f t="shared" si="2"/>
        <v>#8057037</v>
      </c>
      <c r="B118" s="4" t="s">
        <v>13</v>
      </c>
      <c r="C118" s="4" t="s">
        <v>27</v>
      </c>
      <c r="D118" s="4" t="s">
        <v>30</v>
      </c>
      <c r="E118" s="8" t="str">
        <f t="shared" si="3"/>
        <v>#8057037</v>
      </c>
      <c r="F118" s="5">
        <v>8057037</v>
      </c>
      <c r="G118" s="4" t="s">
        <v>146</v>
      </c>
      <c r="H118" s="4" t="s">
        <v>50</v>
      </c>
      <c r="I118" s="4" t="s">
        <v>37</v>
      </c>
      <c r="J118" s="5" t="s">
        <v>38</v>
      </c>
      <c r="K118" s="5">
        <v>40</v>
      </c>
      <c r="L118" s="9">
        <v>325</v>
      </c>
      <c r="M118" s="9">
        <v>355</v>
      </c>
      <c r="N118" s="9">
        <v>161.4</v>
      </c>
      <c r="O118" s="6">
        <v>20</v>
      </c>
    </row>
    <row r="119" spans="1:15" ht="64.5" customHeight="1">
      <c r="A119" s="1" t="str">
        <f t="shared" si="2"/>
        <v>#8119282</v>
      </c>
      <c r="B119" s="4" t="s">
        <v>13</v>
      </c>
      <c r="C119" s="4" t="s">
        <v>27</v>
      </c>
      <c r="D119" s="4" t="s">
        <v>30</v>
      </c>
      <c r="E119" s="8" t="str">
        <f t="shared" si="3"/>
        <v>#8119282</v>
      </c>
      <c r="F119" s="5">
        <v>8119282</v>
      </c>
      <c r="G119" s="4" t="s">
        <v>147</v>
      </c>
      <c r="H119" s="4" t="s">
        <v>148</v>
      </c>
      <c r="I119" s="4" t="s">
        <v>42</v>
      </c>
      <c r="J119" s="5" t="s">
        <v>43</v>
      </c>
      <c r="K119" s="5">
        <v>36</v>
      </c>
      <c r="L119" s="9">
        <v>325</v>
      </c>
      <c r="M119" s="9">
        <v>355</v>
      </c>
      <c r="N119" s="9">
        <v>161.4</v>
      </c>
      <c r="O119" s="6">
        <v>2</v>
      </c>
    </row>
    <row r="120" spans="1:15" ht="64.5" customHeight="1">
      <c r="A120" s="1" t="str">
        <f t="shared" si="2"/>
        <v>#8119282</v>
      </c>
      <c r="B120" s="4" t="s">
        <v>13</v>
      </c>
      <c r="C120" s="4" t="s">
        <v>27</v>
      </c>
      <c r="D120" s="4" t="s">
        <v>30</v>
      </c>
      <c r="E120" s="8" t="str">
        <f t="shared" si="3"/>
        <v>#8119282</v>
      </c>
      <c r="F120" s="5">
        <v>8119282</v>
      </c>
      <c r="G120" s="4" t="s">
        <v>147</v>
      </c>
      <c r="H120" s="4" t="s">
        <v>148</v>
      </c>
      <c r="I120" s="4" t="s">
        <v>42</v>
      </c>
      <c r="J120" s="5" t="s">
        <v>43</v>
      </c>
      <c r="K120" s="5">
        <v>37</v>
      </c>
      <c r="L120" s="9">
        <v>325</v>
      </c>
      <c r="M120" s="9">
        <v>355</v>
      </c>
      <c r="N120" s="9">
        <v>161.4</v>
      </c>
      <c r="O120" s="6">
        <v>6</v>
      </c>
    </row>
    <row r="121" spans="1:15" ht="64.5" customHeight="1">
      <c r="A121" s="1" t="str">
        <f t="shared" si="2"/>
        <v>#8119282</v>
      </c>
      <c r="B121" s="4" t="s">
        <v>13</v>
      </c>
      <c r="C121" s="4" t="s">
        <v>27</v>
      </c>
      <c r="D121" s="4" t="s">
        <v>30</v>
      </c>
      <c r="E121" s="8" t="str">
        <f t="shared" si="3"/>
        <v>#8119282</v>
      </c>
      <c r="F121" s="5">
        <v>8119282</v>
      </c>
      <c r="G121" s="4" t="s">
        <v>147</v>
      </c>
      <c r="H121" s="4" t="s">
        <v>148</v>
      </c>
      <c r="I121" s="4" t="s">
        <v>42</v>
      </c>
      <c r="J121" s="5" t="s">
        <v>43</v>
      </c>
      <c r="K121" s="5">
        <v>38</v>
      </c>
      <c r="L121" s="9">
        <v>325</v>
      </c>
      <c r="M121" s="9">
        <v>355</v>
      </c>
      <c r="N121" s="9">
        <v>161.4</v>
      </c>
      <c r="O121" s="6">
        <v>6</v>
      </c>
    </row>
    <row r="122" spans="1:15" ht="64.5" customHeight="1">
      <c r="A122" s="1" t="str">
        <f t="shared" si="2"/>
        <v>#8119282</v>
      </c>
      <c r="B122" s="4" t="s">
        <v>13</v>
      </c>
      <c r="C122" s="4" t="s">
        <v>27</v>
      </c>
      <c r="D122" s="4" t="s">
        <v>30</v>
      </c>
      <c r="E122" s="8" t="str">
        <f t="shared" si="3"/>
        <v>#8119282</v>
      </c>
      <c r="F122" s="5">
        <v>8119282</v>
      </c>
      <c r="G122" s="4" t="s">
        <v>147</v>
      </c>
      <c r="H122" s="4" t="s">
        <v>148</v>
      </c>
      <c r="I122" s="4" t="s">
        <v>42</v>
      </c>
      <c r="J122" s="5" t="s">
        <v>43</v>
      </c>
      <c r="K122" s="5">
        <v>39</v>
      </c>
      <c r="L122" s="9">
        <v>325</v>
      </c>
      <c r="M122" s="9">
        <v>355</v>
      </c>
      <c r="N122" s="9">
        <v>161.4</v>
      </c>
      <c r="O122" s="6">
        <v>6</v>
      </c>
    </row>
    <row r="123" spans="1:15" ht="64.5" customHeight="1">
      <c r="A123" s="1" t="str">
        <f t="shared" si="2"/>
        <v>#8119282</v>
      </c>
      <c r="B123" s="4" t="s">
        <v>13</v>
      </c>
      <c r="C123" s="4" t="s">
        <v>27</v>
      </c>
      <c r="D123" s="4" t="s">
        <v>30</v>
      </c>
      <c r="E123" s="8" t="str">
        <f t="shared" si="3"/>
        <v>#8119282</v>
      </c>
      <c r="F123" s="5">
        <v>8119282</v>
      </c>
      <c r="G123" s="4" t="s">
        <v>147</v>
      </c>
      <c r="H123" s="4" t="s">
        <v>148</v>
      </c>
      <c r="I123" s="4" t="s">
        <v>42</v>
      </c>
      <c r="J123" s="5" t="s">
        <v>43</v>
      </c>
      <c r="K123" s="5">
        <v>40</v>
      </c>
      <c r="L123" s="9">
        <v>325</v>
      </c>
      <c r="M123" s="9">
        <v>355</v>
      </c>
      <c r="N123" s="9">
        <v>161.4</v>
      </c>
      <c r="O123" s="6">
        <v>3</v>
      </c>
    </row>
    <row r="124" spans="1:15" ht="64.5" customHeight="1">
      <c r="A124" s="1" t="str">
        <f t="shared" si="2"/>
        <v>#8119282</v>
      </c>
      <c r="B124" s="4" t="s">
        <v>13</v>
      </c>
      <c r="C124" s="4" t="s">
        <v>27</v>
      </c>
      <c r="D124" s="4" t="s">
        <v>30</v>
      </c>
      <c r="E124" s="8" t="str">
        <f t="shared" si="3"/>
        <v>#8119282</v>
      </c>
      <c r="F124" s="5">
        <v>8119282</v>
      </c>
      <c r="G124" s="4" t="s">
        <v>147</v>
      </c>
      <c r="H124" s="4" t="s">
        <v>148</v>
      </c>
      <c r="I124" s="4" t="s">
        <v>42</v>
      </c>
      <c r="J124" s="5" t="s">
        <v>43</v>
      </c>
      <c r="K124" s="5">
        <v>41</v>
      </c>
      <c r="L124" s="9">
        <v>325</v>
      </c>
      <c r="M124" s="9">
        <v>355</v>
      </c>
      <c r="N124" s="9">
        <v>161.4</v>
      </c>
      <c r="O124" s="6">
        <v>2</v>
      </c>
    </row>
    <row r="125" spans="1:15" ht="64.5" customHeight="1">
      <c r="A125" s="1" t="str">
        <f t="shared" si="2"/>
        <v>#8114564</v>
      </c>
      <c r="B125" s="4" t="s">
        <v>13</v>
      </c>
      <c r="C125" s="4" t="s">
        <v>27</v>
      </c>
      <c r="D125" s="4" t="s">
        <v>30</v>
      </c>
      <c r="E125" s="8" t="str">
        <f t="shared" si="3"/>
        <v>#8114564</v>
      </c>
      <c r="F125" s="5">
        <v>8114564</v>
      </c>
      <c r="G125" s="4" t="s">
        <v>149</v>
      </c>
      <c r="H125" s="4" t="s">
        <v>150</v>
      </c>
      <c r="I125" s="4" t="s">
        <v>42</v>
      </c>
      <c r="J125" s="5" t="s">
        <v>43</v>
      </c>
      <c r="K125" s="5">
        <v>36</v>
      </c>
      <c r="L125" s="9">
        <v>550</v>
      </c>
      <c r="M125" s="9">
        <v>590</v>
      </c>
      <c r="N125" s="9">
        <v>268.2</v>
      </c>
      <c r="O125" s="6">
        <v>2</v>
      </c>
    </row>
    <row r="126" spans="1:15" ht="64.5" customHeight="1">
      <c r="A126" s="1" t="str">
        <f t="shared" si="2"/>
        <v>#8114564</v>
      </c>
      <c r="B126" s="4" t="s">
        <v>13</v>
      </c>
      <c r="C126" s="4" t="s">
        <v>27</v>
      </c>
      <c r="D126" s="4" t="s">
        <v>30</v>
      </c>
      <c r="E126" s="8" t="str">
        <f t="shared" si="3"/>
        <v>#8114564</v>
      </c>
      <c r="F126" s="5">
        <v>8114564</v>
      </c>
      <c r="G126" s="4" t="s">
        <v>149</v>
      </c>
      <c r="H126" s="4" t="s">
        <v>150</v>
      </c>
      <c r="I126" s="4" t="s">
        <v>42</v>
      </c>
      <c r="J126" s="5" t="s">
        <v>43</v>
      </c>
      <c r="K126" s="5">
        <v>37</v>
      </c>
      <c r="L126" s="9">
        <v>550</v>
      </c>
      <c r="M126" s="9">
        <v>590</v>
      </c>
      <c r="N126" s="9">
        <v>268.2</v>
      </c>
      <c r="O126" s="6">
        <v>4</v>
      </c>
    </row>
    <row r="127" spans="1:15" ht="64.5" customHeight="1">
      <c r="A127" s="1" t="str">
        <f t="shared" si="2"/>
        <v>#8114564</v>
      </c>
      <c r="B127" s="4" t="s">
        <v>13</v>
      </c>
      <c r="C127" s="4" t="s">
        <v>27</v>
      </c>
      <c r="D127" s="4" t="s">
        <v>30</v>
      </c>
      <c r="E127" s="8" t="str">
        <f t="shared" si="3"/>
        <v>#8114564</v>
      </c>
      <c r="F127" s="5">
        <v>8114564</v>
      </c>
      <c r="G127" s="4" t="s">
        <v>149</v>
      </c>
      <c r="H127" s="4" t="s">
        <v>150</v>
      </c>
      <c r="I127" s="4" t="s">
        <v>42</v>
      </c>
      <c r="J127" s="5" t="s">
        <v>43</v>
      </c>
      <c r="K127" s="5">
        <v>38</v>
      </c>
      <c r="L127" s="9">
        <v>550</v>
      </c>
      <c r="M127" s="9">
        <v>590</v>
      </c>
      <c r="N127" s="9">
        <v>268.2</v>
      </c>
      <c r="O127" s="6">
        <v>5</v>
      </c>
    </row>
    <row r="128" spans="1:15" ht="64.5" customHeight="1">
      <c r="A128" s="1" t="str">
        <f t="shared" si="2"/>
        <v>#8114564</v>
      </c>
      <c r="B128" s="4" t="s">
        <v>13</v>
      </c>
      <c r="C128" s="4" t="s">
        <v>27</v>
      </c>
      <c r="D128" s="4" t="s">
        <v>30</v>
      </c>
      <c r="E128" s="8" t="str">
        <f t="shared" si="3"/>
        <v>#8114564</v>
      </c>
      <c r="F128" s="5">
        <v>8114564</v>
      </c>
      <c r="G128" s="4" t="s">
        <v>149</v>
      </c>
      <c r="H128" s="4" t="s">
        <v>150</v>
      </c>
      <c r="I128" s="4" t="s">
        <v>42</v>
      </c>
      <c r="J128" s="5" t="s">
        <v>43</v>
      </c>
      <c r="K128" s="5">
        <v>39</v>
      </c>
      <c r="L128" s="9">
        <v>550</v>
      </c>
      <c r="M128" s="9">
        <v>590</v>
      </c>
      <c r="N128" s="9">
        <v>268.2</v>
      </c>
      <c r="O128" s="6">
        <v>5</v>
      </c>
    </row>
    <row r="129" spans="1:15" ht="64.5" customHeight="1">
      <c r="A129" s="1" t="str">
        <f t="shared" si="2"/>
        <v>#8114564</v>
      </c>
      <c r="B129" s="4" t="s">
        <v>13</v>
      </c>
      <c r="C129" s="4" t="s">
        <v>27</v>
      </c>
      <c r="D129" s="4" t="s">
        <v>30</v>
      </c>
      <c r="E129" s="8" t="str">
        <f t="shared" si="3"/>
        <v>#8114564</v>
      </c>
      <c r="F129" s="5">
        <v>8114564</v>
      </c>
      <c r="G129" s="4" t="s">
        <v>149</v>
      </c>
      <c r="H129" s="4" t="s">
        <v>150</v>
      </c>
      <c r="I129" s="4" t="s">
        <v>42</v>
      </c>
      <c r="J129" s="5" t="s">
        <v>43</v>
      </c>
      <c r="K129" s="5">
        <v>40</v>
      </c>
      <c r="L129" s="9">
        <v>550</v>
      </c>
      <c r="M129" s="9">
        <v>590</v>
      </c>
      <c r="N129" s="9">
        <v>268.2</v>
      </c>
      <c r="O129" s="6">
        <v>2</v>
      </c>
    </row>
    <row r="130" spans="1:15" ht="64.5" customHeight="1">
      <c r="A130" s="1" t="str">
        <f t="shared" si="2"/>
        <v>#8114564</v>
      </c>
      <c r="B130" s="4" t="s">
        <v>13</v>
      </c>
      <c r="C130" s="4" t="s">
        <v>27</v>
      </c>
      <c r="D130" s="4" t="s">
        <v>30</v>
      </c>
      <c r="E130" s="8" t="str">
        <f t="shared" si="3"/>
        <v>#8114564</v>
      </c>
      <c r="F130" s="5">
        <v>8114564</v>
      </c>
      <c r="G130" s="4" t="s">
        <v>149</v>
      </c>
      <c r="H130" s="4" t="s">
        <v>150</v>
      </c>
      <c r="I130" s="4" t="s">
        <v>42</v>
      </c>
      <c r="J130" s="5" t="s">
        <v>43</v>
      </c>
      <c r="K130" s="5">
        <v>41</v>
      </c>
      <c r="L130" s="9">
        <v>550</v>
      </c>
      <c r="M130" s="9">
        <v>590</v>
      </c>
      <c r="N130" s="9">
        <v>268.2</v>
      </c>
      <c r="O130" s="6">
        <v>1</v>
      </c>
    </row>
    <row r="131" spans="1:15" ht="64.5" customHeight="1">
      <c r="A131" s="1" t="str">
        <f t="shared" si="2"/>
        <v>#8095372</v>
      </c>
      <c r="B131" s="4" t="s">
        <v>13</v>
      </c>
      <c r="C131" s="4" t="s">
        <v>27</v>
      </c>
      <c r="D131" s="4" t="s">
        <v>31</v>
      </c>
      <c r="E131" s="8" t="str">
        <f t="shared" si="3"/>
        <v>#8095372</v>
      </c>
      <c r="F131" s="5">
        <v>8095372</v>
      </c>
      <c r="G131" s="4" t="s">
        <v>151</v>
      </c>
      <c r="H131" s="4" t="s">
        <v>96</v>
      </c>
      <c r="I131" s="4" t="s">
        <v>37</v>
      </c>
      <c r="J131" s="5" t="s">
        <v>38</v>
      </c>
      <c r="K131" s="5">
        <v>36</v>
      </c>
      <c r="L131" s="9">
        <v>555</v>
      </c>
      <c r="M131" s="9">
        <v>555</v>
      </c>
      <c r="N131" s="9">
        <v>252.3</v>
      </c>
      <c r="O131" s="6">
        <v>4</v>
      </c>
    </row>
    <row r="132" spans="1:15" ht="64.5" customHeight="1">
      <c r="A132" s="1" t="str">
        <f t="shared" ref="A132:A170" si="4">"#"&amp;F132</f>
        <v>#8095372</v>
      </c>
      <c r="B132" s="4" t="s">
        <v>13</v>
      </c>
      <c r="C132" s="4" t="s">
        <v>27</v>
      </c>
      <c r="D132" s="4" t="s">
        <v>31</v>
      </c>
      <c r="E132" s="8" t="str">
        <f t="shared" ref="E132:E170" si="5">"#"&amp;F132</f>
        <v>#8095372</v>
      </c>
      <c r="F132" s="5">
        <v>8095372</v>
      </c>
      <c r="G132" s="4" t="s">
        <v>151</v>
      </c>
      <c r="H132" s="4" t="s">
        <v>96</v>
      </c>
      <c r="I132" s="4" t="s">
        <v>37</v>
      </c>
      <c r="J132" s="5" t="s">
        <v>38</v>
      </c>
      <c r="K132" s="5">
        <v>36.5</v>
      </c>
      <c r="L132" s="9">
        <v>555</v>
      </c>
      <c r="M132" s="9">
        <v>555</v>
      </c>
      <c r="N132" s="9">
        <v>252.3</v>
      </c>
      <c r="O132" s="6">
        <v>1</v>
      </c>
    </row>
    <row r="133" spans="1:15" ht="64.5" customHeight="1">
      <c r="A133" s="1" t="str">
        <f t="shared" si="4"/>
        <v>#8095372</v>
      </c>
      <c r="B133" s="4" t="s">
        <v>13</v>
      </c>
      <c r="C133" s="4" t="s">
        <v>27</v>
      </c>
      <c r="D133" s="4" t="s">
        <v>31</v>
      </c>
      <c r="E133" s="8" t="str">
        <f t="shared" si="5"/>
        <v>#8095372</v>
      </c>
      <c r="F133" s="5">
        <v>8095372</v>
      </c>
      <c r="G133" s="4" t="s">
        <v>151</v>
      </c>
      <c r="H133" s="4" t="s">
        <v>96</v>
      </c>
      <c r="I133" s="4" t="s">
        <v>37</v>
      </c>
      <c r="J133" s="5" t="s">
        <v>38</v>
      </c>
      <c r="K133" s="5">
        <v>37</v>
      </c>
      <c r="L133" s="9">
        <v>555</v>
      </c>
      <c r="M133" s="9">
        <v>555</v>
      </c>
      <c r="N133" s="9">
        <v>252.3</v>
      </c>
      <c r="O133" s="6">
        <v>10</v>
      </c>
    </row>
    <row r="134" spans="1:15" ht="64.5" customHeight="1">
      <c r="A134" s="1" t="str">
        <f t="shared" si="4"/>
        <v>#8095372</v>
      </c>
      <c r="B134" s="4" t="s">
        <v>13</v>
      </c>
      <c r="C134" s="4" t="s">
        <v>27</v>
      </c>
      <c r="D134" s="4" t="s">
        <v>31</v>
      </c>
      <c r="E134" s="8" t="str">
        <f t="shared" si="5"/>
        <v>#8095372</v>
      </c>
      <c r="F134" s="5">
        <v>8095372</v>
      </c>
      <c r="G134" s="4" t="s">
        <v>151</v>
      </c>
      <c r="H134" s="4" t="s">
        <v>96</v>
      </c>
      <c r="I134" s="4" t="s">
        <v>37</v>
      </c>
      <c r="J134" s="5" t="s">
        <v>38</v>
      </c>
      <c r="K134" s="5">
        <v>37.5</v>
      </c>
      <c r="L134" s="9">
        <v>555</v>
      </c>
      <c r="M134" s="9">
        <v>555</v>
      </c>
      <c r="N134" s="9">
        <v>252.3</v>
      </c>
      <c r="O134" s="6">
        <v>5</v>
      </c>
    </row>
    <row r="135" spans="1:15" ht="64.5" customHeight="1">
      <c r="A135" s="1" t="str">
        <f t="shared" si="4"/>
        <v>#8095372</v>
      </c>
      <c r="B135" s="4" t="s">
        <v>13</v>
      </c>
      <c r="C135" s="4" t="s">
        <v>27</v>
      </c>
      <c r="D135" s="4" t="s">
        <v>31</v>
      </c>
      <c r="E135" s="8" t="str">
        <f t="shared" si="5"/>
        <v>#8095372</v>
      </c>
      <c r="F135" s="5">
        <v>8095372</v>
      </c>
      <c r="G135" s="4" t="s">
        <v>151</v>
      </c>
      <c r="H135" s="4" t="s">
        <v>96</v>
      </c>
      <c r="I135" s="4" t="s">
        <v>37</v>
      </c>
      <c r="J135" s="5" t="s">
        <v>38</v>
      </c>
      <c r="K135" s="5">
        <v>38</v>
      </c>
      <c r="L135" s="9">
        <v>555</v>
      </c>
      <c r="M135" s="9">
        <v>555</v>
      </c>
      <c r="N135" s="9">
        <v>252.3</v>
      </c>
      <c r="O135" s="6">
        <v>10</v>
      </c>
    </row>
    <row r="136" spans="1:15" ht="64.5" customHeight="1">
      <c r="A136" s="1" t="str">
        <f t="shared" si="4"/>
        <v>#8095372</v>
      </c>
      <c r="B136" s="4" t="s">
        <v>13</v>
      </c>
      <c r="C136" s="4" t="s">
        <v>27</v>
      </c>
      <c r="D136" s="4" t="s">
        <v>31</v>
      </c>
      <c r="E136" s="8" t="str">
        <f t="shared" si="5"/>
        <v>#8095372</v>
      </c>
      <c r="F136" s="5">
        <v>8095372</v>
      </c>
      <c r="G136" s="4" t="s">
        <v>151</v>
      </c>
      <c r="H136" s="4" t="s">
        <v>96</v>
      </c>
      <c r="I136" s="4" t="s">
        <v>37</v>
      </c>
      <c r="J136" s="5" t="s">
        <v>38</v>
      </c>
      <c r="K136" s="5">
        <v>38.5</v>
      </c>
      <c r="L136" s="9">
        <v>555</v>
      </c>
      <c r="M136" s="9">
        <v>555</v>
      </c>
      <c r="N136" s="9">
        <v>252.3</v>
      </c>
      <c r="O136" s="6">
        <v>3</v>
      </c>
    </row>
    <row r="137" spans="1:15" ht="64.5" customHeight="1">
      <c r="A137" s="1" t="str">
        <f t="shared" si="4"/>
        <v>#8095372</v>
      </c>
      <c r="B137" s="4" t="s">
        <v>13</v>
      </c>
      <c r="C137" s="4" t="s">
        <v>27</v>
      </c>
      <c r="D137" s="4" t="s">
        <v>31</v>
      </c>
      <c r="E137" s="8" t="str">
        <f t="shared" si="5"/>
        <v>#8095372</v>
      </c>
      <c r="F137" s="5">
        <v>8095372</v>
      </c>
      <c r="G137" s="4" t="s">
        <v>151</v>
      </c>
      <c r="H137" s="4" t="s">
        <v>96</v>
      </c>
      <c r="I137" s="4" t="s">
        <v>37</v>
      </c>
      <c r="J137" s="5" t="s">
        <v>38</v>
      </c>
      <c r="K137" s="5">
        <v>39</v>
      </c>
      <c r="L137" s="9">
        <v>555</v>
      </c>
      <c r="M137" s="9">
        <v>555</v>
      </c>
      <c r="N137" s="9">
        <v>252.3</v>
      </c>
      <c r="O137" s="6">
        <v>4</v>
      </c>
    </row>
    <row r="138" spans="1:15" ht="64.5" customHeight="1">
      <c r="A138" s="1" t="str">
        <f t="shared" si="4"/>
        <v>#8050509</v>
      </c>
      <c r="B138" s="4" t="s">
        <v>13</v>
      </c>
      <c r="C138" s="4" t="s">
        <v>27</v>
      </c>
      <c r="D138" s="4" t="s">
        <v>31</v>
      </c>
      <c r="E138" s="8" t="str">
        <f t="shared" si="5"/>
        <v>#8050509</v>
      </c>
      <c r="F138" s="5">
        <v>8050509</v>
      </c>
      <c r="G138" s="4" t="s">
        <v>152</v>
      </c>
      <c r="H138" s="4" t="s">
        <v>50</v>
      </c>
      <c r="I138" s="4" t="s">
        <v>37</v>
      </c>
      <c r="J138" s="5" t="s">
        <v>38</v>
      </c>
      <c r="K138" s="5">
        <v>36</v>
      </c>
      <c r="L138" s="9">
        <v>625</v>
      </c>
      <c r="M138" s="9">
        <v>655</v>
      </c>
      <c r="N138" s="9">
        <v>297.7</v>
      </c>
      <c r="O138" s="6">
        <v>4</v>
      </c>
    </row>
    <row r="139" spans="1:15" ht="64.5" customHeight="1">
      <c r="A139" s="1" t="str">
        <f t="shared" si="4"/>
        <v>#8050509</v>
      </c>
      <c r="B139" s="4" t="s">
        <v>13</v>
      </c>
      <c r="C139" s="4" t="s">
        <v>27</v>
      </c>
      <c r="D139" s="4" t="s">
        <v>31</v>
      </c>
      <c r="E139" s="8" t="str">
        <f t="shared" si="5"/>
        <v>#8050509</v>
      </c>
      <c r="F139" s="5">
        <v>8050509</v>
      </c>
      <c r="G139" s="4" t="s">
        <v>152</v>
      </c>
      <c r="H139" s="4" t="s">
        <v>50</v>
      </c>
      <c r="I139" s="4" t="s">
        <v>37</v>
      </c>
      <c r="J139" s="5" t="s">
        <v>38</v>
      </c>
      <c r="K139" s="5">
        <v>37</v>
      </c>
      <c r="L139" s="9">
        <v>625</v>
      </c>
      <c r="M139" s="9">
        <v>655</v>
      </c>
      <c r="N139" s="9">
        <v>297.7</v>
      </c>
      <c r="O139" s="6">
        <v>11</v>
      </c>
    </row>
    <row r="140" spans="1:15" ht="64.5" customHeight="1">
      <c r="A140" s="1" t="str">
        <f t="shared" si="4"/>
        <v>#8050509</v>
      </c>
      <c r="B140" s="4" t="s">
        <v>13</v>
      </c>
      <c r="C140" s="4" t="s">
        <v>27</v>
      </c>
      <c r="D140" s="4" t="s">
        <v>31</v>
      </c>
      <c r="E140" s="8" t="str">
        <f t="shared" si="5"/>
        <v>#8050509</v>
      </c>
      <c r="F140" s="5">
        <v>8050509</v>
      </c>
      <c r="G140" s="4" t="s">
        <v>152</v>
      </c>
      <c r="H140" s="4" t="s">
        <v>50</v>
      </c>
      <c r="I140" s="4" t="s">
        <v>37</v>
      </c>
      <c r="J140" s="5" t="s">
        <v>38</v>
      </c>
      <c r="K140" s="5">
        <v>38</v>
      </c>
      <c r="L140" s="9">
        <v>625</v>
      </c>
      <c r="M140" s="9">
        <v>655</v>
      </c>
      <c r="N140" s="9">
        <v>297.7</v>
      </c>
      <c r="O140" s="6">
        <v>11</v>
      </c>
    </row>
    <row r="141" spans="1:15" ht="64.5" customHeight="1">
      <c r="A141" s="1" t="str">
        <f t="shared" si="4"/>
        <v>#8050509</v>
      </c>
      <c r="B141" s="4" t="s">
        <v>13</v>
      </c>
      <c r="C141" s="4" t="s">
        <v>27</v>
      </c>
      <c r="D141" s="4" t="s">
        <v>31</v>
      </c>
      <c r="E141" s="8" t="str">
        <f t="shared" si="5"/>
        <v>#8050509</v>
      </c>
      <c r="F141" s="5">
        <v>8050509</v>
      </c>
      <c r="G141" s="4" t="s">
        <v>152</v>
      </c>
      <c r="H141" s="4" t="s">
        <v>50</v>
      </c>
      <c r="I141" s="4" t="s">
        <v>37</v>
      </c>
      <c r="J141" s="5" t="s">
        <v>38</v>
      </c>
      <c r="K141" s="5">
        <v>39</v>
      </c>
      <c r="L141" s="9">
        <v>625</v>
      </c>
      <c r="M141" s="9">
        <v>655</v>
      </c>
      <c r="N141" s="9">
        <v>297.7</v>
      </c>
      <c r="O141" s="6">
        <v>4</v>
      </c>
    </row>
    <row r="142" spans="1:15" ht="64.5" customHeight="1">
      <c r="A142" s="1" t="str">
        <f t="shared" si="4"/>
        <v>#8095370</v>
      </c>
      <c r="B142" s="4" t="s">
        <v>13</v>
      </c>
      <c r="C142" s="4" t="s">
        <v>27</v>
      </c>
      <c r="D142" s="4" t="s">
        <v>31</v>
      </c>
      <c r="E142" s="8" t="str">
        <f t="shared" si="5"/>
        <v>#8095370</v>
      </c>
      <c r="F142" s="5">
        <v>8095370</v>
      </c>
      <c r="G142" s="4" t="s">
        <v>153</v>
      </c>
      <c r="H142" s="4" t="s">
        <v>154</v>
      </c>
      <c r="I142" s="4" t="s">
        <v>42</v>
      </c>
      <c r="J142" s="5" t="s">
        <v>43</v>
      </c>
      <c r="K142" s="5">
        <v>36</v>
      </c>
      <c r="L142" s="9">
        <v>555</v>
      </c>
      <c r="M142" s="9">
        <v>555</v>
      </c>
      <c r="N142" s="9">
        <v>252.3</v>
      </c>
      <c r="O142" s="6">
        <v>4</v>
      </c>
    </row>
    <row r="143" spans="1:15" ht="64.5" customHeight="1">
      <c r="A143" s="1" t="str">
        <f t="shared" si="4"/>
        <v>#8095370</v>
      </c>
      <c r="B143" s="4" t="s">
        <v>13</v>
      </c>
      <c r="C143" s="4" t="s">
        <v>27</v>
      </c>
      <c r="D143" s="4" t="s">
        <v>31</v>
      </c>
      <c r="E143" s="8" t="str">
        <f t="shared" si="5"/>
        <v>#8095370</v>
      </c>
      <c r="F143" s="5">
        <v>8095370</v>
      </c>
      <c r="G143" s="4" t="s">
        <v>153</v>
      </c>
      <c r="H143" s="4" t="s">
        <v>154</v>
      </c>
      <c r="I143" s="4" t="s">
        <v>42</v>
      </c>
      <c r="J143" s="5" t="s">
        <v>43</v>
      </c>
      <c r="K143" s="5">
        <v>37</v>
      </c>
      <c r="L143" s="9">
        <v>555</v>
      </c>
      <c r="M143" s="9">
        <v>555</v>
      </c>
      <c r="N143" s="9">
        <v>252.3</v>
      </c>
      <c r="O143" s="6">
        <v>8</v>
      </c>
    </row>
    <row r="144" spans="1:15" ht="64.5" customHeight="1">
      <c r="A144" s="1" t="str">
        <f t="shared" si="4"/>
        <v>#8095370</v>
      </c>
      <c r="B144" s="4" t="s">
        <v>13</v>
      </c>
      <c r="C144" s="4" t="s">
        <v>27</v>
      </c>
      <c r="D144" s="4" t="s">
        <v>31</v>
      </c>
      <c r="E144" s="8" t="str">
        <f t="shared" si="5"/>
        <v>#8095370</v>
      </c>
      <c r="F144" s="5">
        <v>8095370</v>
      </c>
      <c r="G144" s="4" t="s">
        <v>153</v>
      </c>
      <c r="H144" s="4" t="s">
        <v>154</v>
      </c>
      <c r="I144" s="4" t="s">
        <v>42</v>
      </c>
      <c r="J144" s="5" t="s">
        <v>43</v>
      </c>
      <c r="K144" s="5">
        <v>38</v>
      </c>
      <c r="L144" s="9">
        <v>555</v>
      </c>
      <c r="M144" s="9">
        <v>555</v>
      </c>
      <c r="N144" s="9">
        <v>252.3</v>
      </c>
      <c r="O144" s="6">
        <v>1</v>
      </c>
    </row>
    <row r="145" spans="1:15" ht="64.5" customHeight="1">
      <c r="A145" s="1" t="str">
        <f t="shared" si="4"/>
        <v>#8095370</v>
      </c>
      <c r="B145" s="4" t="s">
        <v>13</v>
      </c>
      <c r="C145" s="4" t="s">
        <v>27</v>
      </c>
      <c r="D145" s="4" t="s">
        <v>31</v>
      </c>
      <c r="E145" s="8" t="str">
        <f t="shared" si="5"/>
        <v>#8095370</v>
      </c>
      <c r="F145" s="5">
        <v>8095370</v>
      </c>
      <c r="G145" s="4" t="s">
        <v>153</v>
      </c>
      <c r="H145" s="4" t="s">
        <v>154</v>
      </c>
      <c r="I145" s="4" t="s">
        <v>42</v>
      </c>
      <c r="J145" s="5" t="s">
        <v>43</v>
      </c>
      <c r="K145" s="5">
        <v>41</v>
      </c>
      <c r="L145" s="9">
        <v>555</v>
      </c>
      <c r="M145" s="9">
        <v>555</v>
      </c>
      <c r="N145" s="9">
        <v>252.3</v>
      </c>
      <c r="O145" s="6">
        <v>2</v>
      </c>
    </row>
    <row r="146" spans="1:15" ht="64.5" customHeight="1">
      <c r="A146" s="1" t="str">
        <f t="shared" si="4"/>
        <v>#8108654</v>
      </c>
      <c r="B146" s="4" t="s">
        <v>13</v>
      </c>
      <c r="C146" s="4" t="s">
        <v>27</v>
      </c>
      <c r="D146" s="4" t="s">
        <v>31</v>
      </c>
      <c r="E146" s="8" t="str">
        <f t="shared" si="5"/>
        <v>#8108654</v>
      </c>
      <c r="F146" s="5">
        <v>8108654</v>
      </c>
      <c r="G146" s="4" t="s">
        <v>155</v>
      </c>
      <c r="H146" s="4" t="s">
        <v>55</v>
      </c>
      <c r="I146" s="4" t="s">
        <v>37</v>
      </c>
      <c r="J146" s="5" t="s">
        <v>38</v>
      </c>
      <c r="K146" s="5">
        <v>35</v>
      </c>
      <c r="L146" s="9">
        <v>555</v>
      </c>
      <c r="M146" s="9">
        <v>555</v>
      </c>
      <c r="N146" s="9">
        <v>252.3</v>
      </c>
      <c r="O146" s="6">
        <v>1</v>
      </c>
    </row>
    <row r="147" spans="1:15" ht="64.5" customHeight="1">
      <c r="A147" s="1" t="str">
        <f t="shared" si="4"/>
        <v>#8108654</v>
      </c>
      <c r="B147" s="4" t="s">
        <v>13</v>
      </c>
      <c r="C147" s="4" t="s">
        <v>27</v>
      </c>
      <c r="D147" s="4" t="s">
        <v>31</v>
      </c>
      <c r="E147" s="8" t="str">
        <f t="shared" si="5"/>
        <v>#8108654</v>
      </c>
      <c r="F147" s="5">
        <v>8108654</v>
      </c>
      <c r="G147" s="4" t="s">
        <v>155</v>
      </c>
      <c r="H147" s="4" t="s">
        <v>55</v>
      </c>
      <c r="I147" s="4" t="s">
        <v>37</v>
      </c>
      <c r="J147" s="5" t="s">
        <v>38</v>
      </c>
      <c r="K147" s="5">
        <v>37</v>
      </c>
      <c r="L147" s="9">
        <v>555</v>
      </c>
      <c r="M147" s="9">
        <v>555</v>
      </c>
      <c r="N147" s="9">
        <v>252.3</v>
      </c>
      <c r="O147" s="6">
        <v>8</v>
      </c>
    </row>
    <row r="148" spans="1:15" ht="64.5" customHeight="1">
      <c r="A148" s="1" t="str">
        <f t="shared" si="4"/>
        <v>#8108654</v>
      </c>
      <c r="B148" s="4" t="s">
        <v>13</v>
      </c>
      <c r="C148" s="4" t="s">
        <v>27</v>
      </c>
      <c r="D148" s="4" t="s">
        <v>31</v>
      </c>
      <c r="E148" s="8" t="str">
        <f t="shared" si="5"/>
        <v>#8108654</v>
      </c>
      <c r="F148" s="5">
        <v>8108654</v>
      </c>
      <c r="G148" s="4" t="s">
        <v>155</v>
      </c>
      <c r="H148" s="4" t="s">
        <v>55</v>
      </c>
      <c r="I148" s="4" t="s">
        <v>37</v>
      </c>
      <c r="J148" s="5" t="s">
        <v>38</v>
      </c>
      <c r="K148" s="5">
        <v>39</v>
      </c>
      <c r="L148" s="9">
        <v>555</v>
      </c>
      <c r="M148" s="9">
        <v>555</v>
      </c>
      <c r="N148" s="9">
        <v>252.3</v>
      </c>
      <c r="O148" s="6">
        <v>4</v>
      </c>
    </row>
    <row r="149" spans="1:15" ht="64.5" customHeight="1">
      <c r="A149" s="1" t="str">
        <f t="shared" si="4"/>
        <v>#8123079</v>
      </c>
      <c r="B149" s="4" t="s">
        <v>13</v>
      </c>
      <c r="C149" s="4" t="s">
        <v>27</v>
      </c>
      <c r="D149" s="4" t="s">
        <v>31</v>
      </c>
      <c r="E149" s="8" t="str">
        <f t="shared" si="5"/>
        <v>#8123079</v>
      </c>
      <c r="F149" s="5">
        <v>8123079</v>
      </c>
      <c r="G149" s="4" t="s">
        <v>156</v>
      </c>
      <c r="H149" s="4" t="s">
        <v>157</v>
      </c>
      <c r="I149" s="4" t="s">
        <v>42</v>
      </c>
      <c r="J149" s="5" t="s">
        <v>43</v>
      </c>
      <c r="K149" s="5">
        <v>36</v>
      </c>
      <c r="L149" s="9">
        <v>555</v>
      </c>
      <c r="M149" s="9">
        <v>555</v>
      </c>
      <c r="N149" s="9">
        <v>252.3</v>
      </c>
      <c r="O149" s="6">
        <v>1</v>
      </c>
    </row>
    <row r="150" spans="1:15" ht="64.5" customHeight="1">
      <c r="A150" s="1" t="str">
        <f t="shared" si="4"/>
        <v>#8123079</v>
      </c>
      <c r="B150" s="4" t="s">
        <v>13</v>
      </c>
      <c r="C150" s="4" t="s">
        <v>27</v>
      </c>
      <c r="D150" s="4" t="s">
        <v>31</v>
      </c>
      <c r="E150" s="8" t="str">
        <f t="shared" si="5"/>
        <v>#8123079</v>
      </c>
      <c r="F150" s="5">
        <v>8123079</v>
      </c>
      <c r="G150" s="4" t="s">
        <v>156</v>
      </c>
      <c r="H150" s="4" t="s">
        <v>157</v>
      </c>
      <c r="I150" s="4" t="s">
        <v>42</v>
      </c>
      <c r="J150" s="5" t="s">
        <v>43</v>
      </c>
      <c r="K150" s="5">
        <v>37</v>
      </c>
      <c r="L150" s="9">
        <v>555</v>
      </c>
      <c r="M150" s="9">
        <v>555</v>
      </c>
      <c r="N150" s="9">
        <v>252.3</v>
      </c>
      <c r="O150" s="6">
        <v>1</v>
      </c>
    </row>
    <row r="151" spans="1:15" ht="64.5" customHeight="1">
      <c r="A151" s="1" t="str">
        <f t="shared" si="4"/>
        <v>#8123079</v>
      </c>
      <c r="B151" s="4" t="s">
        <v>13</v>
      </c>
      <c r="C151" s="4" t="s">
        <v>27</v>
      </c>
      <c r="D151" s="4" t="s">
        <v>31</v>
      </c>
      <c r="E151" s="8" t="str">
        <f t="shared" si="5"/>
        <v>#8123079</v>
      </c>
      <c r="F151" s="5">
        <v>8123079</v>
      </c>
      <c r="G151" s="4" t="s">
        <v>156</v>
      </c>
      <c r="H151" s="4" t="s">
        <v>157</v>
      </c>
      <c r="I151" s="4" t="s">
        <v>42</v>
      </c>
      <c r="J151" s="5" t="s">
        <v>43</v>
      </c>
      <c r="K151" s="5">
        <v>37.5</v>
      </c>
      <c r="L151" s="9">
        <v>555</v>
      </c>
      <c r="M151" s="9">
        <v>555</v>
      </c>
      <c r="N151" s="9">
        <v>252.3</v>
      </c>
      <c r="O151" s="6">
        <v>1</v>
      </c>
    </row>
    <row r="152" spans="1:15" ht="64.5" customHeight="1">
      <c r="A152" s="1" t="str">
        <f t="shared" si="4"/>
        <v>#8123079</v>
      </c>
      <c r="B152" s="4" t="s">
        <v>13</v>
      </c>
      <c r="C152" s="4" t="s">
        <v>27</v>
      </c>
      <c r="D152" s="4" t="s">
        <v>31</v>
      </c>
      <c r="E152" s="8" t="str">
        <f t="shared" si="5"/>
        <v>#8123079</v>
      </c>
      <c r="F152" s="5">
        <v>8123079</v>
      </c>
      <c r="G152" s="4" t="s">
        <v>156</v>
      </c>
      <c r="H152" s="4" t="s">
        <v>157</v>
      </c>
      <c r="I152" s="4" t="s">
        <v>42</v>
      </c>
      <c r="J152" s="5" t="s">
        <v>43</v>
      </c>
      <c r="K152" s="5">
        <v>38</v>
      </c>
      <c r="L152" s="9">
        <v>555</v>
      </c>
      <c r="M152" s="9">
        <v>555</v>
      </c>
      <c r="N152" s="9">
        <v>252.3</v>
      </c>
      <c r="O152" s="6">
        <v>3</v>
      </c>
    </row>
    <row r="153" spans="1:15" ht="64.5" customHeight="1">
      <c r="A153" s="1" t="str">
        <f t="shared" si="4"/>
        <v>#8049777</v>
      </c>
      <c r="B153" s="4" t="s">
        <v>13</v>
      </c>
      <c r="C153" s="4" t="s">
        <v>27</v>
      </c>
      <c r="D153" s="4" t="s">
        <v>31</v>
      </c>
      <c r="E153" s="8" t="str">
        <f t="shared" si="5"/>
        <v>#8049777</v>
      </c>
      <c r="F153" s="5">
        <v>8049777</v>
      </c>
      <c r="G153" s="4" t="s">
        <v>158</v>
      </c>
      <c r="H153" s="4" t="s">
        <v>73</v>
      </c>
      <c r="I153" s="4" t="s">
        <v>42</v>
      </c>
      <c r="J153" s="5" t="s">
        <v>43</v>
      </c>
      <c r="K153" s="5">
        <v>37.5</v>
      </c>
      <c r="L153" s="9">
        <v>475</v>
      </c>
      <c r="M153" s="9">
        <v>495</v>
      </c>
      <c r="N153" s="9">
        <v>225</v>
      </c>
      <c r="O153" s="6">
        <v>2</v>
      </c>
    </row>
    <row r="154" spans="1:15" ht="64.5" customHeight="1">
      <c r="A154" s="1" t="str">
        <f t="shared" si="4"/>
        <v>#8049777</v>
      </c>
      <c r="B154" s="4" t="s">
        <v>13</v>
      </c>
      <c r="C154" s="4" t="s">
        <v>27</v>
      </c>
      <c r="D154" s="4" t="s">
        <v>31</v>
      </c>
      <c r="E154" s="8" t="str">
        <f t="shared" si="5"/>
        <v>#8049777</v>
      </c>
      <c r="F154" s="5">
        <v>8049777</v>
      </c>
      <c r="G154" s="4" t="s">
        <v>158</v>
      </c>
      <c r="H154" s="4" t="s">
        <v>73</v>
      </c>
      <c r="I154" s="4" t="s">
        <v>42</v>
      </c>
      <c r="J154" s="5" t="s">
        <v>43</v>
      </c>
      <c r="K154" s="5">
        <v>38.5</v>
      </c>
      <c r="L154" s="9">
        <v>475</v>
      </c>
      <c r="M154" s="9">
        <v>495</v>
      </c>
      <c r="N154" s="9">
        <v>225</v>
      </c>
      <c r="O154" s="6">
        <v>1</v>
      </c>
    </row>
    <row r="155" spans="1:15" ht="64.5" customHeight="1">
      <c r="A155" s="1" t="str">
        <f t="shared" si="4"/>
        <v>#8099326</v>
      </c>
      <c r="B155" s="4" t="s">
        <v>13</v>
      </c>
      <c r="C155" s="4" t="s">
        <v>27</v>
      </c>
      <c r="D155" s="4" t="s">
        <v>31</v>
      </c>
      <c r="E155" s="8" t="str">
        <f t="shared" si="5"/>
        <v>#8099326</v>
      </c>
      <c r="F155" s="5">
        <v>8099326</v>
      </c>
      <c r="G155" s="4" t="s">
        <v>159</v>
      </c>
      <c r="H155" s="4" t="s">
        <v>96</v>
      </c>
      <c r="I155" s="4" t="s">
        <v>42</v>
      </c>
      <c r="J155" s="5" t="s">
        <v>43</v>
      </c>
      <c r="K155" s="5">
        <v>41</v>
      </c>
      <c r="L155" s="9">
        <v>595</v>
      </c>
      <c r="M155" s="9">
        <v>625</v>
      </c>
      <c r="N155" s="9">
        <v>284.10000000000002</v>
      </c>
      <c r="O155" s="6">
        <v>2</v>
      </c>
    </row>
    <row r="156" spans="1:15" ht="64.5" customHeight="1">
      <c r="A156" s="1" t="str">
        <f t="shared" si="4"/>
        <v>#8100980</v>
      </c>
      <c r="B156" s="4" t="s">
        <v>13</v>
      </c>
      <c r="C156" s="4" t="s">
        <v>32</v>
      </c>
      <c r="D156" s="4" t="s">
        <v>33</v>
      </c>
      <c r="E156" s="8" t="str">
        <f t="shared" si="5"/>
        <v>#8100980</v>
      </c>
      <c r="F156" s="5">
        <v>8100980</v>
      </c>
      <c r="G156" s="4" t="s">
        <v>160</v>
      </c>
      <c r="H156" s="4" t="s">
        <v>161</v>
      </c>
      <c r="I156" s="4" t="s">
        <v>42</v>
      </c>
      <c r="J156" s="5" t="s">
        <v>43</v>
      </c>
      <c r="K156" s="5" t="s">
        <v>39</v>
      </c>
      <c r="L156" s="9">
        <v>335</v>
      </c>
      <c r="M156" s="9">
        <v>365</v>
      </c>
      <c r="N156" s="9">
        <v>165.9</v>
      </c>
      <c r="O156" s="6">
        <v>10</v>
      </c>
    </row>
    <row r="157" spans="1:15" ht="64.5" customHeight="1">
      <c r="A157" s="1" t="str">
        <f t="shared" si="4"/>
        <v>#8104447</v>
      </c>
      <c r="B157" s="4" t="s">
        <v>13</v>
      </c>
      <c r="C157" s="4" t="s">
        <v>32</v>
      </c>
      <c r="D157" s="4" t="s">
        <v>33</v>
      </c>
      <c r="E157" s="8" t="str">
        <f t="shared" si="5"/>
        <v>#8104447</v>
      </c>
      <c r="F157" s="5">
        <v>8104447</v>
      </c>
      <c r="G157" s="4" t="s">
        <v>162</v>
      </c>
      <c r="H157" s="4" t="s">
        <v>161</v>
      </c>
      <c r="I157" s="4" t="s">
        <v>42</v>
      </c>
      <c r="J157" s="5" t="s">
        <v>43</v>
      </c>
      <c r="K157" s="5" t="s">
        <v>39</v>
      </c>
      <c r="L157" s="9">
        <v>295</v>
      </c>
      <c r="M157" s="9">
        <v>325</v>
      </c>
      <c r="N157" s="9">
        <v>147.69999999999999</v>
      </c>
      <c r="O157" s="6">
        <v>8</v>
      </c>
    </row>
    <row r="158" spans="1:15" ht="64.5" customHeight="1">
      <c r="A158" s="1" t="str">
        <f t="shared" si="4"/>
        <v>#8100979</v>
      </c>
      <c r="B158" s="4" t="s">
        <v>13</v>
      </c>
      <c r="C158" s="4" t="s">
        <v>32</v>
      </c>
      <c r="D158" s="4" t="s">
        <v>33</v>
      </c>
      <c r="E158" s="8" t="str">
        <f t="shared" si="5"/>
        <v>#8100979</v>
      </c>
      <c r="F158" s="5">
        <v>8100979</v>
      </c>
      <c r="G158" s="4" t="s">
        <v>163</v>
      </c>
      <c r="H158" s="4" t="s">
        <v>164</v>
      </c>
      <c r="I158" s="4" t="s">
        <v>42</v>
      </c>
      <c r="J158" s="5" t="s">
        <v>43</v>
      </c>
      <c r="K158" s="5" t="s">
        <v>39</v>
      </c>
      <c r="L158" s="9">
        <v>195</v>
      </c>
      <c r="M158" s="9">
        <v>210</v>
      </c>
      <c r="N158" s="9">
        <v>95.5</v>
      </c>
      <c r="O158" s="6">
        <v>7</v>
      </c>
    </row>
    <row r="159" spans="1:15" ht="64.5" customHeight="1">
      <c r="A159" s="1" t="str">
        <f t="shared" si="4"/>
        <v>#8112039</v>
      </c>
      <c r="B159" s="4" t="s">
        <v>13</v>
      </c>
      <c r="C159" s="4" t="s">
        <v>32</v>
      </c>
      <c r="D159" s="4" t="s">
        <v>33</v>
      </c>
      <c r="E159" s="8" t="str">
        <f t="shared" si="5"/>
        <v>#8112039</v>
      </c>
      <c r="F159" s="5">
        <v>8112039</v>
      </c>
      <c r="G159" s="4" t="s">
        <v>165</v>
      </c>
      <c r="H159" s="4" t="s">
        <v>166</v>
      </c>
      <c r="I159" s="4" t="s">
        <v>42</v>
      </c>
      <c r="J159" s="5" t="s">
        <v>43</v>
      </c>
      <c r="K159" s="5" t="s">
        <v>39</v>
      </c>
      <c r="L159" s="9">
        <v>395</v>
      </c>
      <c r="M159" s="9">
        <v>425</v>
      </c>
      <c r="N159" s="9">
        <v>193.2</v>
      </c>
      <c r="O159" s="6">
        <v>1</v>
      </c>
    </row>
    <row r="160" spans="1:15" ht="64.5" customHeight="1">
      <c r="A160" s="1" t="str">
        <f t="shared" si="4"/>
        <v>#8094421</v>
      </c>
      <c r="B160" s="4" t="s">
        <v>13</v>
      </c>
      <c r="C160" s="4" t="s">
        <v>32</v>
      </c>
      <c r="D160" s="4" t="s">
        <v>34</v>
      </c>
      <c r="E160" s="8" t="str">
        <f t="shared" si="5"/>
        <v>#8094421</v>
      </c>
      <c r="F160" s="5">
        <v>8094421</v>
      </c>
      <c r="G160" s="4" t="s">
        <v>167</v>
      </c>
      <c r="H160" s="4" t="s">
        <v>73</v>
      </c>
      <c r="I160" s="4" t="s">
        <v>37</v>
      </c>
      <c r="J160" s="5" t="s">
        <v>38</v>
      </c>
      <c r="K160" s="5" t="s">
        <v>39</v>
      </c>
      <c r="L160" s="9">
        <v>520</v>
      </c>
      <c r="M160" s="9">
        <v>580</v>
      </c>
      <c r="N160" s="9">
        <v>263.60000000000002</v>
      </c>
      <c r="O160" s="6">
        <v>32</v>
      </c>
    </row>
    <row r="161" spans="1:15" ht="64.5" customHeight="1">
      <c r="A161" s="1" t="str">
        <f t="shared" si="4"/>
        <v>#8120493</v>
      </c>
      <c r="B161" s="4" t="s">
        <v>13</v>
      </c>
      <c r="C161" s="4" t="s">
        <v>32</v>
      </c>
      <c r="D161" s="4" t="s">
        <v>34</v>
      </c>
      <c r="E161" s="8" t="str">
        <f t="shared" si="5"/>
        <v>#8120493</v>
      </c>
      <c r="F161" s="5">
        <v>8120493</v>
      </c>
      <c r="G161" s="4" t="s">
        <v>168</v>
      </c>
      <c r="H161" s="4" t="s">
        <v>169</v>
      </c>
      <c r="I161" s="4" t="s">
        <v>42</v>
      </c>
      <c r="J161" s="5" t="s">
        <v>43</v>
      </c>
      <c r="K161" s="5" t="s">
        <v>39</v>
      </c>
      <c r="L161" s="9">
        <v>295</v>
      </c>
      <c r="M161" s="9">
        <v>335</v>
      </c>
      <c r="N161" s="9">
        <v>152.30000000000001</v>
      </c>
      <c r="O161" s="6">
        <v>25</v>
      </c>
    </row>
    <row r="162" spans="1:15" ht="64.5" customHeight="1">
      <c r="A162" s="1" t="str">
        <f t="shared" si="4"/>
        <v>#8120774</v>
      </c>
      <c r="B162" s="4" t="s">
        <v>13</v>
      </c>
      <c r="C162" s="4" t="s">
        <v>32</v>
      </c>
      <c r="D162" s="4" t="s">
        <v>34</v>
      </c>
      <c r="E162" s="8" t="str">
        <f t="shared" si="5"/>
        <v>#8120774</v>
      </c>
      <c r="F162" s="5">
        <v>8120774</v>
      </c>
      <c r="G162" s="4" t="s">
        <v>170</v>
      </c>
      <c r="H162" s="4" t="s">
        <v>171</v>
      </c>
      <c r="I162" s="4" t="s">
        <v>42</v>
      </c>
      <c r="J162" s="5" t="s">
        <v>43</v>
      </c>
      <c r="K162" s="5" t="s">
        <v>39</v>
      </c>
      <c r="L162" s="9">
        <v>360</v>
      </c>
      <c r="M162" s="9">
        <v>390</v>
      </c>
      <c r="N162" s="9">
        <v>177.3</v>
      </c>
      <c r="O162" s="6">
        <v>24</v>
      </c>
    </row>
    <row r="163" spans="1:15" ht="64.5" customHeight="1">
      <c r="A163" s="1" t="str">
        <f t="shared" si="4"/>
        <v>#8094426</v>
      </c>
      <c r="B163" s="4" t="s">
        <v>13</v>
      </c>
      <c r="C163" s="4" t="s">
        <v>32</v>
      </c>
      <c r="D163" s="4" t="s">
        <v>34</v>
      </c>
      <c r="E163" s="8" t="str">
        <f t="shared" si="5"/>
        <v>#8094426</v>
      </c>
      <c r="F163" s="5">
        <v>8094426</v>
      </c>
      <c r="G163" s="4" t="s">
        <v>172</v>
      </c>
      <c r="H163" s="4" t="s">
        <v>73</v>
      </c>
      <c r="I163" s="4" t="s">
        <v>37</v>
      </c>
      <c r="J163" s="5" t="s">
        <v>38</v>
      </c>
      <c r="K163" s="5" t="s">
        <v>39</v>
      </c>
      <c r="L163" s="9">
        <v>180</v>
      </c>
      <c r="M163" s="9">
        <v>195</v>
      </c>
      <c r="N163" s="9">
        <v>88.6</v>
      </c>
      <c r="O163" s="6">
        <v>23</v>
      </c>
    </row>
    <row r="164" spans="1:15" ht="64.5" customHeight="1">
      <c r="A164" s="1" t="str">
        <f t="shared" si="4"/>
        <v>#8109800</v>
      </c>
      <c r="B164" s="4" t="s">
        <v>13</v>
      </c>
      <c r="C164" s="4" t="s">
        <v>32</v>
      </c>
      <c r="D164" s="4" t="s">
        <v>34</v>
      </c>
      <c r="E164" s="8" t="str">
        <f t="shared" si="5"/>
        <v>#8109800</v>
      </c>
      <c r="F164" s="5">
        <v>8109800</v>
      </c>
      <c r="G164" s="4" t="s">
        <v>173</v>
      </c>
      <c r="H164" s="4" t="s">
        <v>111</v>
      </c>
      <c r="I164" s="4" t="s">
        <v>37</v>
      </c>
      <c r="J164" s="5" t="s">
        <v>38</v>
      </c>
      <c r="K164" s="5" t="s">
        <v>39</v>
      </c>
      <c r="L164" s="9">
        <v>420</v>
      </c>
      <c r="M164" s="9">
        <v>470</v>
      </c>
      <c r="N164" s="9">
        <v>213.6</v>
      </c>
      <c r="O164" s="6">
        <v>19</v>
      </c>
    </row>
    <row r="165" spans="1:15" ht="64.5" customHeight="1">
      <c r="A165" s="1" t="str">
        <f t="shared" si="4"/>
        <v>#8112240</v>
      </c>
      <c r="B165" s="4" t="s">
        <v>13</v>
      </c>
      <c r="C165" s="4" t="s">
        <v>32</v>
      </c>
      <c r="D165" s="4" t="s">
        <v>34</v>
      </c>
      <c r="E165" s="8" t="str">
        <f t="shared" si="5"/>
        <v>#8112240</v>
      </c>
      <c r="F165" s="5">
        <v>8112240</v>
      </c>
      <c r="G165" s="4" t="s">
        <v>174</v>
      </c>
      <c r="H165" s="4" t="s">
        <v>77</v>
      </c>
      <c r="I165" s="4" t="s">
        <v>42</v>
      </c>
      <c r="J165" s="5" t="s">
        <v>43</v>
      </c>
      <c r="K165" s="5" t="s">
        <v>39</v>
      </c>
      <c r="L165" s="9">
        <v>895</v>
      </c>
      <c r="M165" s="9">
        <v>955</v>
      </c>
      <c r="N165" s="9">
        <v>434.1</v>
      </c>
      <c r="O165" s="6">
        <v>15</v>
      </c>
    </row>
    <row r="166" spans="1:15" ht="64.5" customHeight="1">
      <c r="A166" s="1" t="str">
        <f t="shared" si="4"/>
        <v>#8121349</v>
      </c>
      <c r="B166" s="4" t="s">
        <v>13</v>
      </c>
      <c r="C166" s="4" t="s">
        <v>32</v>
      </c>
      <c r="D166" s="4" t="s">
        <v>34</v>
      </c>
      <c r="E166" s="8" t="str">
        <f t="shared" si="5"/>
        <v>#8121349</v>
      </c>
      <c r="F166" s="5">
        <v>8121349</v>
      </c>
      <c r="G166" s="4" t="s">
        <v>175</v>
      </c>
      <c r="H166" s="4" t="s">
        <v>176</v>
      </c>
      <c r="I166" s="4" t="s">
        <v>42</v>
      </c>
      <c r="J166" s="5" t="s">
        <v>43</v>
      </c>
      <c r="K166" s="5" t="s">
        <v>39</v>
      </c>
      <c r="L166" s="9">
        <v>690</v>
      </c>
      <c r="M166" s="9">
        <v>790</v>
      </c>
      <c r="N166" s="9">
        <v>359.1</v>
      </c>
      <c r="O166" s="6">
        <v>15</v>
      </c>
    </row>
    <row r="167" spans="1:15" ht="64.5" customHeight="1">
      <c r="A167" s="1" t="str">
        <f t="shared" si="4"/>
        <v>#8120775</v>
      </c>
      <c r="B167" s="4" t="s">
        <v>13</v>
      </c>
      <c r="C167" s="4" t="s">
        <v>32</v>
      </c>
      <c r="D167" s="4" t="s">
        <v>34</v>
      </c>
      <c r="E167" s="8" t="str">
        <f t="shared" si="5"/>
        <v>#8120775</v>
      </c>
      <c r="F167" s="5">
        <v>8120775</v>
      </c>
      <c r="G167" s="4" t="s">
        <v>177</v>
      </c>
      <c r="H167" s="4" t="s">
        <v>36</v>
      </c>
      <c r="I167" s="4" t="s">
        <v>42</v>
      </c>
      <c r="J167" s="5" t="s">
        <v>43</v>
      </c>
      <c r="K167" s="5" t="s">
        <v>39</v>
      </c>
      <c r="L167" s="9">
        <v>360</v>
      </c>
      <c r="M167" s="9">
        <v>390</v>
      </c>
      <c r="N167" s="9">
        <v>177.3</v>
      </c>
      <c r="O167" s="6">
        <v>13</v>
      </c>
    </row>
    <row r="168" spans="1:15" ht="64.5" customHeight="1">
      <c r="A168" s="1" t="str">
        <f t="shared" si="4"/>
        <v>#8094439</v>
      </c>
      <c r="B168" s="4" t="s">
        <v>13</v>
      </c>
      <c r="C168" s="4" t="s">
        <v>32</v>
      </c>
      <c r="D168" s="4" t="s">
        <v>34</v>
      </c>
      <c r="E168" s="8" t="str">
        <f t="shared" si="5"/>
        <v>#8094439</v>
      </c>
      <c r="F168" s="5">
        <v>8094439</v>
      </c>
      <c r="G168" s="4" t="s">
        <v>178</v>
      </c>
      <c r="H168" s="4" t="s">
        <v>73</v>
      </c>
      <c r="I168" s="4" t="s">
        <v>42</v>
      </c>
      <c r="J168" s="5" t="s">
        <v>43</v>
      </c>
      <c r="K168" s="5" t="s">
        <v>39</v>
      </c>
      <c r="L168" s="9">
        <v>330</v>
      </c>
      <c r="M168" s="9">
        <v>365</v>
      </c>
      <c r="N168" s="9">
        <v>165.9</v>
      </c>
      <c r="O168" s="6">
        <v>12</v>
      </c>
    </row>
    <row r="169" spans="1:15" ht="64.5" customHeight="1">
      <c r="A169" s="1" t="str">
        <f t="shared" si="4"/>
        <v>#8120487</v>
      </c>
      <c r="B169" s="4" t="s">
        <v>13</v>
      </c>
      <c r="C169" s="4" t="s">
        <v>32</v>
      </c>
      <c r="D169" s="4" t="s">
        <v>34</v>
      </c>
      <c r="E169" s="8" t="str">
        <f t="shared" si="5"/>
        <v>#8120487</v>
      </c>
      <c r="F169" s="5">
        <v>8120487</v>
      </c>
      <c r="G169" s="4" t="s">
        <v>179</v>
      </c>
      <c r="H169" s="4" t="s">
        <v>180</v>
      </c>
      <c r="I169" s="4" t="s">
        <v>42</v>
      </c>
      <c r="J169" s="5" t="s">
        <v>43</v>
      </c>
      <c r="K169" s="5" t="s">
        <v>39</v>
      </c>
      <c r="L169" s="9">
        <v>295</v>
      </c>
      <c r="M169" s="9">
        <v>335</v>
      </c>
      <c r="N169" s="9">
        <v>152.30000000000001</v>
      </c>
      <c r="O169" s="6">
        <v>10</v>
      </c>
    </row>
    <row r="170" spans="1:15" ht="64.5" customHeight="1">
      <c r="A170" s="1" t="str">
        <f t="shared" si="4"/>
        <v>#8094455</v>
      </c>
      <c r="B170" s="4" t="s">
        <v>13</v>
      </c>
      <c r="C170" s="4" t="s">
        <v>32</v>
      </c>
      <c r="D170" s="4" t="s">
        <v>34</v>
      </c>
      <c r="E170" s="8" t="str">
        <f t="shared" si="5"/>
        <v>#8094455</v>
      </c>
      <c r="F170" s="5">
        <v>8094455</v>
      </c>
      <c r="G170" s="4" t="s">
        <v>181</v>
      </c>
      <c r="H170" s="4" t="s">
        <v>73</v>
      </c>
      <c r="I170" s="4" t="s">
        <v>37</v>
      </c>
      <c r="J170" s="5" t="s">
        <v>43</v>
      </c>
      <c r="K170" s="5" t="s">
        <v>39</v>
      </c>
      <c r="L170" s="9">
        <v>400</v>
      </c>
      <c r="M170" s="9">
        <v>440</v>
      </c>
      <c r="N170" s="9">
        <v>200</v>
      </c>
      <c r="O170" s="6">
        <v>1</v>
      </c>
    </row>
    <row r="171" spans="1:15" ht="64.5" customHeight="1">
      <c r="A171" s="1"/>
      <c r="B171" s="4" t="s">
        <v>187</v>
      </c>
      <c r="C171" s="4" t="s">
        <v>188</v>
      </c>
      <c r="D171" s="4" t="s">
        <v>189</v>
      </c>
      <c r="E171" s="8" t="s">
        <v>190</v>
      </c>
      <c r="F171" s="5">
        <v>8112682</v>
      </c>
      <c r="G171" s="4" t="s">
        <v>191</v>
      </c>
      <c r="H171" s="4" t="s">
        <v>50</v>
      </c>
      <c r="I171" s="4" t="s">
        <v>42</v>
      </c>
      <c r="J171" s="5" t="s">
        <v>43</v>
      </c>
      <c r="K171" s="5" t="s">
        <v>86</v>
      </c>
      <c r="L171" s="9">
        <v>355</v>
      </c>
      <c r="M171" s="9">
        <v>395</v>
      </c>
      <c r="N171" s="9">
        <v>179.5</v>
      </c>
      <c r="O171" s="6">
        <v>5</v>
      </c>
    </row>
    <row r="172" spans="1:15" ht="64.5" customHeight="1">
      <c r="A172" s="1" t="str">
        <f>"#"&amp;F172</f>
        <v>#8112682</v>
      </c>
      <c r="B172" s="4" t="s">
        <v>187</v>
      </c>
      <c r="C172" s="4" t="s">
        <v>188</v>
      </c>
      <c r="D172" s="4" t="s">
        <v>189</v>
      </c>
      <c r="E172" s="8" t="str">
        <f>A172</f>
        <v>#8112682</v>
      </c>
      <c r="F172" s="5">
        <v>8112682</v>
      </c>
      <c r="G172" s="4" t="s">
        <v>191</v>
      </c>
      <c r="H172" s="4" t="s">
        <v>50</v>
      </c>
      <c r="I172" s="4" t="s">
        <v>42</v>
      </c>
      <c r="J172" s="5" t="s">
        <v>43</v>
      </c>
      <c r="K172" s="5" t="s">
        <v>182</v>
      </c>
      <c r="L172" s="9">
        <v>355</v>
      </c>
      <c r="M172" s="9">
        <v>395</v>
      </c>
      <c r="N172" s="9">
        <v>179.5</v>
      </c>
      <c r="O172" s="6">
        <v>2</v>
      </c>
    </row>
    <row r="173" spans="1:15" ht="64.5" customHeight="1">
      <c r="A173" s="1" t="str">
        <f t="shared" ref="A173:A236" si="6">"#"&amp;F173</f>
        <v>#8112685</v>
      </c>
      <c r="B173" s="4" t="s">
        <v>187</v>
      </c>
      <c r="C173" s="4" t="s">
        <v>188</v>
      </c>
      <c r="D173" s="4" t="s">
        <v>189</v>
      </c>
      <c r="E173" s="8" t="str">
        <f t="shared" ref="E173:E236" si="7">A173</f>
        <v>#8112685</v>
      </c>
      <c r="F173" s="5">
        <v>8112685</v>
      </c>
      <c r="G173" s="4" t="s">
        <v>192</v>
      </c>
      <c r="H173" s="4" t="s">
        <v>193</v>
      </c>
      <c r="I173" s="4" t="s">
        <v>42</v>
      </c>
      <c r="J173" s="5" t="s">
        <v>43</v>
      </c>
      <c r="K173" s="5" t="s">
        <v>81</v>
      </c>
      <c r="L173" s="9">
        <v>355</v>
      </c>
      <c r="M173" s="9">
        <v>395</v>
      </c>
      <c r="N173" s="9">
        <v>179.5</v>
      </c>
      <c r="O173" s="6">
        <v>1</v>
      </c>
    </row>
    <row r="174" spans="1:15" ht="64.5" customHeight="1">
      <c r="A174" s="1" t="str">
        <f t="shared" si="6"/>
        <v>#8112685</v>
      </c>
      <c r="B174" s="4" t="s">
        <v>187</v>
      </c>
      <c r="C174" s="4" t="s">
        <v>188</v>
      </c>
      <c r="D174" s="4" t="s">
        <v>189</v>
      </c>
      <c r="E174" s="8" t="str">
        <f t="shared" si="7"/>
        <v>#8112685</v>
      </c>
      <c r="F174" s="5">
        <v>8112685</v>
      </c>
      <c r="G174" s="4" t="s">
        <v>192</v>
      </c>
      <c r="H174" s="4" t="s">
        <v>193</v>
      </c>
      <c r="I174" s="4" t="s">
        <v>42</v>
      </c>
      <c r="J174" s="5" t="s">
        <v>43</v>
      </c>
      <c r="K174" s="5" t="s">
        <v>86</v>
      </c>
      <c r="L174" s="9">
        <v>355</v>
      </c>
      <c r="M174" s="9">
        <v>395</v>
      </c>
      <c r="N174" s="9">
        <v>179.5</v>
      </c>
      <c r="O174" s="6">
        <v>2</v>
      </c>
    </row>
    <row r="175" spans="1:15" ht="64.5" customHeight="1">
      <c r="A175" s="1" t="str">
        <f t="shared" si="6"/>
        <v>#8087335</v>
      </c>
      <c r="B175" s="4" t="s">
        <v>187</v>
      </c>
      <c r="C175" s="4" t="s">
        <v>188</v>
      </c>
      <c r="D175" s="4" t="s">
        <v>189</v>
      </c>
      <c r="E175" s="8" t="str">
        <f t="shared" si="7"/>
        <v>#8087335</v>
      </c>
      <c r="F175" s="5">
        <v>8087335</v>
      </c>
      <c r="G175" s="4" t="s">
        <v>194</v>
      </c>
      <c r="H175" s="4" t="s">
        <v>96</v>
      </c>
      <c r="I175" s="4" t="s">
        <v>42</v>
      </c>
      <c r="J175" s="5" t="s">
        <v>43</v>
      </c>
      <c r="K175" s="5" t="s">
        <v>85</v>
      </c>
      <c r="L175" s="9">
        <v>395</v>
      </c>
      <c r="M175" s="9">
        <v>455</v>
      </c>
      <c r="N175" s="9">
        <v>206.8</v>
      </c>
      <c r="O175" s="6">
        <v>2</v>
      </c>
    </row>
    <row r="176" spans="1:15" ht="64.5" customHeight="1">
      <c r="A176" s="1" t="str">
        <f t="shared" si="6"/>
        <v>#8121697</v>
      </c>
      <c r="B176" s="4" t="s">
        <v>187</v>
      </c>
      <c r="C176" s="4" t="s">
        <v>195</v>
      </c>
      <c r="D176" s="4" t="s">
        <v>196</v>
      </c>
      <c r="E176" s="8" t="str">
        <f t="shared" si="7"/>
        <v>#8121697</v>
      </c>
      <c r="F176" s="5">
        <v>8121697</v>
      </c>
      <c r="G176" s="4" t="s">
        <v>197</v>
      </c>
      <c r="H176" s="4" t="s">
        <v>36</v>
      </c>
      <c r="I176" s="4" t="s">
        <v>42</v>
      </c>
      <c r="J176" s="5" t="s">
        <v>43</v>
      </c>
      <c r="K176" s="5">
        <v>46</v>
      </c>
      <c r="L176" s="9">
        <v>495</v>
      </c>
      <c r="M176" s="9">
        <v>570</v>
      </c>
      <c r="N176" s="9">
        <v>259.10000000000002</v>
      </c>
      <c r="O176" s="6">
        <v>5</v>
      </c>
    </row>
    <row r="177" spans="1:15" ht="64.5" customHeight="1">
      <c r="A177" s="1" t="str">
        <f t="shared" si="6"/>
        <v>#8121697</v>
      </c>
      <c r="B177" s="4" t="s">
        <v>187</v>
      </c>
      <c r="C177" s="4" t="s">
        <v>195</v>
      </c>
      <c r="D177" s="4" t="s">
        <v>196</v>
      </c>
      <c r="E177" s="8" t="str">
        <f t="shared" si="7"/>
        <v>#8121697</v>
      </c>
      <c r="F177" s="5">
        <v>8121697</v>
      </c>
      <c r="G177" s="4" t="s">
        <v>197</v>
      </c>
      <c r="H177" s="4" t="s">
        <v>36</v>
      </c>
      <c r="I177" s="4" t="s">
        <v>42</v>
      </c>
      <c r="J177" s="5" t="s">
        <v>43</v>
      </c>
      <c r="K177" s="5">
        <v>48</v>
      </c>
      <c r="L177" s="9">
        <v>495</v>
      </c>
      <c r="M177" s="9">
        <v>570</v>
      </c>
      <c r="N177" s="9">
        <v>259.10000000000002</v>
      </c>
      <c r="O177" s="6">
        <v>12</v>
      </c>
    </row>
    <row r="178" spans="1:15" ht="64.5" customHeight="1">
      <c r="A178" s="1" t="str">
        <f t="shared" si="6"/>
        <v>#8121697</v>
      </c>
      <c r="B178" s="4" t="s">
        <v>187</v>
      </c>
      <c r="C178" s="4" t="s">
        <v>195</v>
      </c>
      <c r="D178" s="4" t="s">
        <v>196</v>
      </c>
      <c r="E178" s="8" t="str">
        <f t="shared" si="7"/>
        <v>#8121697</v>
      </c>
      <c r="F178" s="5">
        <v>8121697</v>
      </c>
      <c r="G178" s="4" t="s">
        <v>197</v>
      </c>
      <c r="H178" s="4" t="s">
        <v>36</v>
      </c>
      <c r="I178" s="4" t="s">
        <v>42</v>
      </c>
      <c r="J178" s="5" t="s">
        <v>43</v>
      </c>
      <c r="K178" s="5">
        <v>50</v>
      </c>
      <c r="L178" s="9">
        <v>495</v>
      </c>
      <c r="M178" s="9">
        <v>570</v>
      </c>
      <c r="N178" s="9">
        <v>259.10000000000002</v>
      </c>
      <c r="O178" s="6">
        <v>10</v>
      </c>
    </row>
    <row r="179" spans="1:15" ht="64.5" customHeight="1">
      <c r="A179" s="1" t="str">
        <f t="shared" si="6"/>
        <v>#8105510</v>
      </c>
      <c r="B179" s="4" t="s">
        <v>187</v>
      </c>
      <c r="C179" s="4" t="s">
        <v>195</v>
      </c>
      <c r="D179" s="4" t="s">
        <v>196</v>
      </c>
      <c r="E179" s="8" t="str">
        <f t="shared" si="7"/>
        <v>#8105510</v>
      </c>
      <c r="F179" s="5">
        <v>8105510</v>
      </c>
      <c r="G179" s="4" t="s">
        <v>198</v>
      </c>
      <c r="H179" s="4" t="s">
        <v>96</v>
      </c>
      <c r="I179" s="4" t="s">
        <v>42</v>
      </c>
      <c r="J179" s="5" t="s">
        <v>43</v>
      </c>
      <c r="K179" s="5" t="s">
        <v>81</v>
      </c>
      <c r="L179" s="9">
        <v>855</v>
      </c>
      <c r="M179" s="9">
        <v>990</v>
      </c>
      <c r="N179" s="9">
        <v>450</v>
      </c>
      <c r="O179" s="6">
        <v>2</v>
      </c>
    </row>
    <row r="180" spans="1:15" ht="64.5" customHeight="1">
      <c r="A180" s="1" t="str">
        <f t="shared" si="6"/>
        <v>#8105510</v>
      </c>
      <c r="B180" s="4" t="s">
        <v>187</v>
      </c>
      <c r="C180" s="4" t="s">
        <v>195</v>
      </c>
      <c r="D180" s="4" t="s">
        <v>196</v>
      </c>
      <c r="E180" s="8" t="str">
        <f t="shared" si="7"/>
        <v>#8105510</v>
      </c>
      <c r="F180" s="5">
        <v>8105510</v>
      </c>
      <c r="G180" s="4" t="s">
        <v>198</v>
      </c>
      <c r="H180" s="4" t="s">
        <v>96</v>
      </c>
      <c r="I180" s="4" t="s">
        <v>42</v>
      </c>
      <c r="J180" s="5" t="s">
        <v>43</v>
      </c>
      <c r="K180" s="5" t="s">
        <v>86</v>
      </c>
      <c r="L180" s="9">
        <v>855</v>
      </c>
      <c r="M180" s="9">
        <v>990</v>
      </c>
      <c r="N180" s="9">
        <v>450</v>
      </c>
      <c r="O180" s="6">
        <v>12</v>
      </c>
    </row>
    <row r="181" spans="1:15" ht="64.5" customHeight="1">
      <c r="A181" s="1" t="str">
        <f t="shared" si="6"/>
        <v>#8102278</v>
      </c>
      <c r="B181" s="4" t="s">
        <v>187</v>
      </c>
      <c r="C181" s="4" t="s">
        <v>195</v>
      </c>
      <c r="D181" s="4" t="s">
        <v>196</v>
      </c>
      <c r="E181" s="8" t="str">
        <f t="shared" si="7"/>
        <v>#8102278</v>
      </c>
      <c r="F181" s="5">
        <v>8102278</v>
      </c>
      <c r="G181" s="4" t="s">
        <v>199</v>
      </c>
      <c r="H181" s="4" t="s">
        <v>36</v>
      </c>
      <c r="I181" s="4" t="s">
        <v>42</v>
      </c>
      <c r="J181" s="5" t="s">
        <v>43</v>
      </c>
      <c r="K181" s="5" t="s">
        <v>81</v>
      </c>
      <c r="L181" s="9">
        <v>490</v>
      </c>
      <c r="M181" s="9">
        <v>570</v>
      </c>
      <c r="N181" s="9">
        <v>259.10000000000002</v>
      </c>
      <c r="O181" s="6">
        <v>5</v>
      </c>
    </row>
    <row r="182" spans="1:15" ht="64.5" customHeight="1">
      <c r="A182" s="1" t="str">
        <f t="shared" si="6"/>
        <v>#8102278</v>
      </c>
      <c r="B182" s="4" t="s">
        <v>187</v>
      </c>
      <c r="C182" s="4" t="s">
        <v>195</v>
      </c>
      <c r="D182" s="4" t="s">
        <v>196</v>
      </c>
      <c r="E182" s="8" t="str">
        <f t="shared" si="7"/>
        <v>#8102278</v>
      </c>
      <c r="F182" s="5">
        <v>8102278</v>
      </c>
      <c r="G182" s="4" t="s">
        <v>199</v>
      </c>
      <c r="H182" s="4" t="s">
        <v>36</v>
      </c>
      <c r="I182" s="4" t="s">
        <v>42</v>
      </c>
      <c r="J182" s="5" t="s">
        <v>43</v>
      </c>
      <c r="K182" s="5" t="s">
        <v>82</v>
      </c>
      <c r="L182" s="9">
        <v>490</v>
      </c>
      <c r="M182" s="9">
        <v>570</v>
      </c>
      <c r="N182" s="9">
        <v>259.10000000000002</v>
      </c>
      <c r="O182" s="6">
        <v>5</v>
      </c>
    </row>
    <row r="183" spans="1:15" ht="64.5" customHeight="1">
      <c r="A183" s="1" t="str">
        <f t="shared" si="6"/>
        <v>#8112135</v>
      </c>
      <c r="B183" s="4" t="s">
        <v>187</v>
      </c>
      <c r="C183" s="4" t="s">
        <v>195</v>
      </c>
      <c r="D183" s="4" t="s">
        <v>196</v>
      </c>
      <c r="E183" s="8" t="str">
        <f t="shared" si="7"/>
        <v>#8112135</v>
      </c>
      <c r="F183" s="5">
        <v>8112135</v>
      </c>
      <c r="G183" s="4" t="s">
        <v>200</v>
      </c>
      <c r="H183" s="4" t="s">
        <v>201</v>
      </c>
      <c r="I183" s="4" t="s">
        <v>42</v>
      </c>
      <c r="J183" s="5" t="s">
        <v>43</v>
      </c>
      <c r="K183" s="5" t="s">
        <v>85</v>
      </c>
      <c r="L183" s="9">
        <v>895</v>
      </c>
      <c r="M183" s="9">
        <v>1035</v>
      </c>
      <c r="N183" s="9">
        <v>477.3</v>
      </c>
      <c r="O183" s="6">
        <v>3</v>
      </c>
    </row>
    <row r="184" spans="1:15" ht="64.5" customHeight="1">
      <c r="A184" s="1" t="str">
        <f t="shared" si="6"/>
        <v>#8112135</v>
      </c>
      <c r="B184" s="4" t="s">
        <v>187</v>
      </c>
      <c r="C184" s="4" t="s">
        <v>195</v>
      </c>
      <c r="D184" s="4" t="s">
        <v>196</v>
      </c>
      <c r="E184" s="8" t="str">
        <f t="shared" si="7"/>
        <v>#8112135</v>
      </c>
      <c r="F184" s="5">
        <v>8112135</v>
      </c>
      <c r="G184" s="4" t="s">
        <v>200</v>
      </c>
      <c r="H184" s="4" t="s">
        <v>201</v>
      </c>
      <c r="I184" s="4" t="s">
        <v>42</v>
      </c>
      <c r="J184" s="5" t="s">
        <v>43</v>
      </c>
      <c r="K184" s="5" t="s">
        <v>86</v>
      </c>
      <c r="L184" s="9">
        <v>895</v>
      </c>
      <c r="M184" s="9">
        <v>1035</v>
      </c>
      <c r="N184" s="9">
        <v>477.3</v>
      </c>
      <c r="O184" s="6">
        <v>2</v>
      </c>
    </row>
    <row r="185" spans="1:15" ht="64.5" customHeight="1">
      <c r="A185" s="1" t="str">
        <f t="shared" si="6"/>
        <v>#8112136</v>
      </c>
      <c r="B185" s="4" t="s">
        <v>187</v>
      </c>
      <c r="C185" s="4" t="s">
        <v>195</v>
      </c>
      <c r="D185" s="4" t="s">
        <v>196</v>
      </c>
      <c r="E185" s="8" t="str">
        <f t="shared" si="7"/>
        <v>#8112136</v>
      </c>
      <c r="F185" s="5">
        <v>8112136</v>
      </c>
      <c r="G185" s="4" t="s">
        <v>202</v>
      </c>
      <c r="H185" s="4" t="s">
        <v>185</v>
      </c>
      <c r="I185" s="4" t="s">
        <v>42</v>
      </c>
      <c r="J185" s="5" t="s">
        <v>43</v>
      </c>
      <c r="K185" s="5" t="s">
        <v>81</v>
      </c>
      <c r="L185" s="9">
        <v>895</v>
      </c>
      <c r="M185" s="9">
        <v>1035</v>
      </c>
      <c r="N185" s="9">
        <v>477.3</v>
      </c>
      <c r="O185" s="6">
        <v>1</v>
      </c>
    </row>
    <row r="186" spans="1:15" ht="64.5" customHeight="1">
      <c r="A186" s="1" t="str">
        <f t="shared" si="6"/>
        <v>#8087224</v>
      </c>
      <c r="B186" s="4" t="s">
        <v>187</v>
      </c>
      <c r="C186" s="4" t="s">
        <v>195</v>
      </c>
      <c r="D186" s="4" t="s">
        <v>196</v>
      </c>
      <c r="E186" s="8" t="str">
        <f t="shared" si="7"/>
        <v>#8087224</v>
      </c>
      <c r="F186" s="5">
        <v>8087224</v>
      </c>
      <c r="G186" s="4" t="s">
        <v>203</v>
      </c>
      <c r="H186" s="4" t="s">
        <v>96</v>
      </c>
      <c r="I186" s="4" t="s">
        <v>42</v>
      </c>
      <c r="J186" s="5" t="s">
        <v>43</v>
      </c>
      <c r="K186" s="5" t="s">
        <v>82</v>
      </c>
      <c r="L186" s="9">
        <v>690</v>
      </c>
      <c r="M186" s="9">
        <v>795</v>
      </c>
      <c r="N186" s="9">
        <v>361.4</v>
      </c>
      <c r="O186" s="6">
        <v>1</v>
      </c>
    </row>
    <row r="187" spans="1:15" ht="64.5" customHeight="1">
      <c r="A187" s="1" t="str">
        <f t="shared" si="6"/>
        <v>#8087032</v>
      </c>
      <c r="B187" s="4" t="s">
        <v>187</v>
      </c>
      <c r="C187" s="4" t="s">
        <v>195</v>
      </c>
      <c r="D187" s="4" t="s">
        <v>196</v>
      </c>
      <c r="E187" s="8" t="str">
        <f t="shared" si="7"/>
        <v>#8087032</v>
      </c>
      <c r="F187" s="5">
        <v>8087032</v>
      </c>
      <c r="G187" s="4" t="s">
        <v>204</v>
      </c>
      <c r="H187" s="4" t="s">
        <v>96</v>
      </c>
      <c r="I187" s="4" t="s">
        <v>42</v>
      </c>
      <c r="J187" s="5" t="s">
        <v>43</v>
      </c>
      <c r="K187" s="5" t="s">
        <v>85</v>
      </c>
      <c r="L187" s="9">
        <v>850</v>
      </c>
      <c r="M187" s="9">
        <v>980</v>
      </c>
      <c r="N187" s="9">
        <v>445.5</v>
      </c>
      <c r="O187" s="6">
        <v>1</v>
      </c>
    </row>
    <row r="188" spans="1:15" ht="64.5" customHeight="1">
      <c r="A188" s="1" t="str">
        <f t="shared" si="6"/>
        <v>#8104102</v>
      </c>
      <c r="B188" s="4" t="s">
        <v>187</v>
      </c>
      <c r="C188" s="4" t="s">
        <v>205</v>
      </c>
      <c r="D188" s="4" t="s">
        <v>206</v>
      </c>
      <c r="E188" s="8" t="str">
        <f t="shared" si="7"/>
        <v>#8104102</v>
      </c>
      <c r="F188" s="5">
        <v>8104102</v>
      </c>
      <c r="G188" s="4" t="s">
        <v>207</v>
      </c>
      <c r="H188" s="4" t="s">
        <v>96</v>
      </c>
      <c r="I188" s="4" t="s">
        <v>37</v>
      </c>
      <c r="J188" s="5" t="s">
        <v>38</v>
      </c>
      <c r="K188" s="5" t="s">
        <v>81</v>
      </c>
      <c r="L188" s="9">
        <v>1350</v>
      </c>
      <c r="M188" s="9">
        <v>1490</v>
      </c>
      <c r="N188" s="9">
        <v>677.3</v>
      </c>
      <c r="O188" s="6">
        <v>40</v>
      </c>
    </row>
    <row r="189" spans="1:15" ht="64.5" customHeight="1">
      <c r="A189" s="1" t="str">
        <f t="shared" si="6"/>
        <v>#8104102</v>
      </c>
      <c r="B189" s="4" t="s">
        <v>187</v>
      </c>
      <c r="C189" s="4" t="s">
        <v>205</v>
      </c>
      <c r="D189" s="4" t="s">
        <v>206</v>
      </c>
      <c r="E189" s="8" t="str">
        <f t="shared" si="7"/>
        <v>#8104102</v>
      </c>
      <c r="F189" s="5">
        <v>8104102</v>
      </c>
      <c r="G189" s="4" t="s">
        <v>207</v>
      </c>
      <c r="H189" s="4" t="s">
        <v>96</v>
      </c>
      <c r="I189" s="4" t="s">
        <v>37</v>
      </c>
      <c r="J189" s="5" t="s">
        <v>38</v>
      </c>
      <c r="K189" s="5" t="s">
        <v>85</v>
      </c>
      <c r="L189" s="9">
        <v>1350</v>
      </c>
      <c r="M189" s="9">
        <v>1490</v>
      </c>
      <c r="N189" s="9">
        <v>677.3</v>
      </c>
      <c r="O189" s="6">
        <v>11</v>
      </c>
    </row>
    <row r="190" spans="1:15" ht="64.5" customHeight="1">
      <c r="A190" s="1" t="str">
        <f t="shared" si="6"/>
        <v>#8104102</v>
      </c>
      <c r="B190" s="4" t="s">
        <v>187</v>
      </c>
      <c r="C190" s="4" t="s">
        <v>205</v>
      </c>
      <c r="D190" s="4" t="s">
        <v>206</v>
      </c>
      <c r="E190" s="8" t="str">
        <f t="shared" si="7"/>
        <v>#8104102</v>
      </c>
      <c r="F190" s="5">
        <v>8104102</v>
      </c>
      <c r="G190" s="4" t="s">
        <v>207</v>
      </c>
      <c r="H190" s="4" t="s">
        <v>96</v>
      </c>
      <c r="I190" s="4" t="s">
        <v>37</v>
      </c>
      <c r="J190" s="5" t="s">
        <v>38</v>
      </c>
      <c r="K190" s="5" t="s">
        <v>86</v>
      </c>
      <c r="L190" s="9">
        <v>1350</v>
      </c>
      <c r="M190" s="9">
        <v>1490</v>
      </c>
      <c r="N190" s="9">
        <v>677.3</v>
      </c>
      <c r="O190" s="6">
        <v>10</v>
      </c>
    </row>
    <row r="191" spans="1:15" ht="64.5" customHeight="1">
      <c r="A191" s="1" t="str">
        <f t="shared" si="6"/>
        <v>#8104102</v>
      </c>
      <c r="B191" s="4" t="s">
        <v>187</v>
      </c>
      <c r="C191" s="4" t="s">
        <v>205</v>
      </c>
      <c r="D191" s="4" t="s">
        <v>206</v>
      </c>
      <c r="E191" s="8" t="str">
        <f t="shared" si="7"/>
        <v>#8104102</v>
      </c>
      <c r="F191" s="5">
        <v>8104102</v>
      </c>
      <c r="G191" s="4" t="s">
        <v>207</v>
      </c>
      <c r="H191" s="4" t="s">
        <v>96</v>
      </c>
      <c r="I191" s="4" t="s">
        <v>37</v>
      </c>
      <c r="J191" s="5" t="s">
        <v>38</v>
      </c>
      <c r="K191" s="5" t="s">
        <v>208</v>
      </c>
      <c r="L191" s="9">
        <v>1350</v>
      </c>
      <c r="M191" s="9">
        <v>1490</v>
      </c>
      <c r="N191" s="9">
        <v>677.3</v>
      </c>
      <c r="O191" s="6">
        <v>2</v>
      </c>
    </row>
    <row r="192" spans="1:15" ht="64.5" customHeight="1">
      <c r="A192" s="1" t="str">
        <f t="shared" si="6"/>
        <v>#8104102</v>
      </c>
      <c r="B192" s="4" t="s">
        <v>187</v>
      </c>
      <c r="C192" s="4" t="s">
        <v>205</v>
      </c>
      <c r="D192" s="4" t="s">
        <v>206</v>
      </c>
      <c r="E192" s="8" t="str">
        <f t="shared" si="7"/>
        <v>#8104102</v>
      </c>
      <c r="F192" s="5">
        <v>8104102</v>
      </c>
      <c r="G192" s="4" t="s">
        <v>207</v>
      </c>
      <c r="H192" s="4" t="s">
        <v>96</v>
      </c>
      <c r="I192" s="4" t="s">
        <v>37</v>
      </c>
      <c r="J192" s="5" t="s">
        <v>38</v>
      </c>
      <c r="K192" s="5" t="s">
        <v>209</v>
      </c>
      <c r="L192" s="9">
        <v>1350</v>
      </c>
      <c r="M192" s="9">
        <v>1490</v>
      </c>
      <c r="N192" s="9">
        <v>677.3</v>
      </c>
      <c r="O192" s="6">
        <v>3</v>
      </c>
    </row>
    <row r="193" spans="1:15" ht="64.5" customHeight="1">
      <c r="A193" s="1" t="str">
        <f t="shared" si="6"/>
        <v>#8104102</v>
      </c>
      <c r="B193" s="4" t="s">
        <v>187</v>
      </c>
      <c r="C193" s="4" t="s">
        <v>205</v>
      </c>
      <c r="D193" s="4" t="s">
        <v>206</v>
      </c>
      <c r="E193" s="8" t="str">
        <f t="shared" si="7"/>
        <v>#8104102</v>
      </c>
      <c r="F193" s="5">
        <v>8104102</v>
      </c>
      <c r="G193" s="4" t="s">
        <v>207</v>
      </c>
      <c r="H193" s="4" t="s">
        <v>96</v>
      </c>
      <c r="I193" s="4" t="s">
        <v>37</v>
      </c>
      <c r="J193" s="5" t="s">
        <v>38</v>
      </c>
      <c r="K193" s="5" t="s">
        <v>210</v>
      </c>
      <c r="L193" s="9">
        <v>1350</v>
      </c>
      <c r="M193" s="9">
        <v>1490</v>
      </c>
      <c r="N193" s="9">
        <v>677.3</v>
      </c>
      <c r="O193" s="6">
        <v>9</v>
      </c>
    </row>
    <row r="194" spans="1:15" ht="64.5" customHeight="1">
      <c r="A194" s="1" t="str">
        <f t="shared" si="6"/>
        <v>#8087219</v>
      </c>
      <c r="B194" s="4" t="s">
        <v>187</v>
      </c>
      <c r="C194" s="4" t="s">
        <v>205</v>
      </c>
      <c r="D194" s="4" t="s">
        <v>206</v>
      </c>
      <c r="E194" s="8" t="str">
        <f t="shared" si="7"/>
        <v>#8087219</v>
      </c>
      <c r="F194" s="5">
        <v>8087219</v>
      </c>
      <c r="G194" s="4" t="s">
        <v>211</v>
      </c>
      <c r="H194" s="4" t="s">
        <v>96</v>
      </c>
      <c r="I194" s="4" t="s">
        <v>37</v>
      </c>
      <c r="J194" s="5" t="s">
        <v>38</v>
      </c>
      <c r="K194" s="5" t="s">
        <v>85</v>
      </c>
      <c r="L194" s="9">
        <v>1350</v>
      </c>
      <c r="M194" s="9">
        <v>1490</v>
      </c>
      <c r="N194" s="9">
        <v>677.3</v>
      </c>
      <c r="O194" s="6">
        <v>25</v>
      </c>
    </row>
    <row r="195" spans="1:15" ht="64.5" customHeight="1">
      <c r="A195" s="1" t="str">
        <f t="shared" si="6"/>
        <v>#8087219</v>
      </c>
      <c r="B195" s="4" t="s">
        <v>187</v>
      </c>
      <c r="C195" s="4" t="s">
        <v>205</v>
      </c>
      <c r="D195" s="4" t="s">
        <v>206</v>
      </c>
      <c r="E195" s="8" t="str">
        <f t="shared" si="7"/>
        <v>#8087219</v>
      </c>
      <c r="F195" s="5">
        <v>8087219</v>
      </c>
      <c r="G195" s="4" t="s">
        <v>211</v>
      </c>
      <c r="H195" s="4" t="s">
        <v>96</v>
      </c>
      <c r="I195" s="4" t="s">
        <v>37</v>
      </c>
      <c r="J195" s="5" t="s">
        <v>38</v>
      </c>
      <c r="K195" s="5" t="s">
        <v>86</v>
      </c>
      <c r="L195" s="9">
        <v>1350</v>
      </c>
      <c r="M195" s="9">
        <v>1490</v>
      </c>
      <c r="N195" s="9">
        <v>677.3</v>
      </c>
      <c r="O195" s="6">
        <v>25</v>
      </c>
    </row>
    <row r="196" spans="1:15" ht="64.5" customHeight="1">
      <c r="A196" s="1" t="str">
        <f t="shared" si="6"/>
        <v>#8087219</v>
      </c>
      <c r="B196" s="4" t="s">
        <v>187</v>
      </c>
      <c r="C196" s="4" t="s">
        <v>205</v>
      </c>
      <c r="D196" s="4" t="s">
        <v>206</v>
      </c>
      <c r="E196" s="8" t="str">
        <f t="shared" si="7"/>
        <v>#8087219</v>
      </c>
      <c r="F196" s="5">
        <v>8087219</v>
      </c>
      <c r="G196" s="4" t="s">
        <v>211</v>
      </c>
      <c r="H196" s="4" t="s">
        <v>96</v>
      </c>
      <c r="I196" s="4" t="s">
        <v>37</v>
      </c>
      <c r="J196" s="5" t="s">
        <v>38</v>
      </c>
      <c r="K196" s="5" t="s">
        <v>82</v>
      </c>
      <c r="L196" s="9">
        <v>1350</v>
      </c>
      <c r="M196" s="9">
        <v>1490</v>
      </c>
      <c r="N196" s="9">
        <v>677.3</v>
      </c>
      <c r="O196" s="6">
        <v>1</v>
      </c>
    </row>
    <row r="197" spans="1:15" ht="64.5" customHeight="1">
      <c r="A197" s="1" t="str">
        <f t="shared" si="6"/>
        <v>#8087219</v>
      </c>
      <c r="B197" s="4" t="s">
        <v>187</v>
      </c>
      <c r="C197" s="4" t="s">
        <v>205</v>
      </c>
      <c r="D197" s="4" t="s">
        <v>206</v>
      </c>
      <c r="E197" s="8" t="str">
        <f t="shared" si="7"/>
        <v>#8087219</v>
      </c>
      <c r="F197" s="5">
        <v>8087219</v>
      </c>
      <c r="G197" s="4" t="s">
        <v>211</v>
      </c>
      <c r="H197" s="4" t="s">
        <v>96</v>
      </c>
      <c r="I197" s="4" t="s">
        <v>37</v>
      </c>
      <c r="J197" s="5" t="s">
        <v>38</v>
      </c>
      <c r="K197" s="5" t="s">
        <v>182</v>
      </c>
      <c r="L197" s="9">
        <v>1350</v>
      </c>
      <c r="M197" s="9">
        <v>1490</v>
      </c>
      <c r="N197" s="9">
        <v>677.3</v>
      </c>
      <c r="O197" s="6">
        <v>1</v>
      </c>
    </row>
    <row r="198" spans="1:15" ht="64.5" customHeight="1">
      <c r="A198" s="1" t="str">
        <f t="shared" si="6"/>
        <v>#8087219</v>
      </c>
      <c r="B198" s="4" t="s">
        <v>187</v>
      </c>
      <c r="C198" s="4" t="s">
        <v>205</v>
      </c>
      <c r="D198" s="4" t="s">
        <v>206</v>
      </c>
      <c r="E198" s="8" t="str">
        <f t="shared" si="7"/>
        <v>#8087219</v>
      </c>
      <c r="F198" s="5">
        <v>8087219</v>
      </c>
      <c r="G198" s="4" t="s">
        <v>211</v>
      </c>
      <c r="H198" s="4" t="s">
        <v>96</v>
      </c>
      <c r="I198" s="4" t="s">
        <v>37</v>
      </c>
      <c r="J198" s="5" t="s">
        <v>38</v>
      </c>
      <c r="K198" s="5" t="s">
        <v>208</v>
      </c>
      <c r="L198" s="9">
        <v>1350</v>
      </c>
      <c r="M198" s="9">
        <v>1490</v>
      </c>
      <c r="N198" s="9">
        <v>677.3</v>
      </c>
      <c r="O198" s="6">
        <v>3</v>
      </c>
    </row>
    <row r="199" spans="1:15" ht="64.5" customHeight="1">
      <c r="A199" s="1" t="str">
        <f t="shared" si="6"/>
        <v>#8087219</v>
      </c>
      <c r="B199" s="4" t="s">
        <v>187</v>
      </c>
      <c r="C199" s="4" t="s">
        <v>205</v>
      </c>
      <c r="D199" s="4" t="s">
        <v>206</v>
      </c>
      <c r="E199" s="8" t="str">
        <f t="shared" si="7"/>
        <v>#8087219</v>
      </c>
      <c r="F199" s="5">
        <v>8087219</v>
      </c>
      <c r="G199" s="4" t="s">
        <v>211</v>
      </c>
      <c r="H199" s="4" t="s">
        <v>96</v>
      </c>
      <c r="I199" s="4" t="s">
        <v>37</v>
      </c>
      <c r="J199" s="5" t="s">
        <v>38</v>
      </c>
      <c r="K199" s="5" t="s">
        <v>209</v>
      </c>
      <c r="L199" s="9">
        <v>1350</v>
      </c>
      <c r="M199" s="9">
        <v>1490</v>
      </c>
      <c r="N199" s="9">
        <v>677.3</v>
      </c>
      <c r="O199" s="6">
        <v>1</v>
      </c>
    </row>
    <row r="200" spans="1:15" ht="64.5" customHeight="1">
      <c r="A200" s="1" t="str">
        <f t="shared" si="6"/>
        <v>#8087219</v>
      </c>
      <c r="B200" s="4" t="s">
        <v>187</v>
      </c>
      <c r="C200" s="4" t="s">
        <v>205</v>
      </c>
      <c r="D200" s="4" t="s">
        <v>206</v>
      </c>
      <c r="E200" s="8" t="str">
        <f t="shared" si="7"/>
        <v>#8087219</v>
      </c>
      <c r="F200" s="5">
        <v>8087219</v>
      </c>
      <c r="G200" s="4" t="s">
        <v>211</v>
      </c>
      <c r="H200" s="4" t="s">
        <v>96</v>
      </c>
      <c r="I200" s="4" t="s">
        <v>37</v>
      </c>
      <c r="J200" s="5" t="s">
        <v>38</v>
      </c>
      <c r="K200" s="5" t="s">
        <v>212</v>
      </c>
      <c r="L200" s="9">
        <v>1350</v>
      </c>
      <c r="M200" s="9">
        <v>1490</v>
      </c>
      <c r="N200" s="9">
        <v>677.3</v>
      </c>
      <c r="O200" s="6">
        <v>7</v>
      </c>
    </row>
    <row r="201" spans="1:15" ht="64.5" customHeight="1">
      <c r="A201" s="1" t="str">
        <f t="shared" si="6"/>
        <v>#8027097</v>
      </c>
      <c r="B201" s="4" t="s">
        <v>187</v>
      </c>
      <c r="C201" s="4" t="s">
        <v>205</v>
      </c>
      <c r="D201" s="4" t="s">
        <v>206</v>
      </c>
      <c r="E201" s="8" t="str">
        <f t="shared" si="7"/>
        <v>#8027097</v>
      </c>
      <c r="F201" s="5">
        <v>8027097</v>
      </c>
      <c r="G201" s="4" t="s">
        <v>213</v>
      </c>
      <c r="H201" s="4" t="s">
        <v>50</v>
      </c>
      <c r="I201" s="4" t="s">
        <v>37</v>
      </c>
      <c r="J201" s="5" t="s">
        <v>38</v>
      </c>
      <c r="K201" s="5" t="s">
        <v>81</v>
      </c>
      <c r="L201" s="9">
        <v>1190</v>
      </c>
      <c r="M201" s="9">
        <v>1350</v>
      </c>
      <c r="N201" s="9">
        <v>613.6</v>
      </c>
      <c r="O201" s="6">
        <v>1</v>
      </c>
    </row>
    <row r="202" spans="1:15" ht="64.5" customHeight="1">
      <c r="A202" s="1" t="str">
        <f t="shared" si="6"/>
        <v>#8027097</v>
      </c>
      <c r="B202" s="4" t="s">
        <v>187</v>
      </c>
      <c r="C202" s="4" t="s">
        <v>205</v>
      </c>
      <c r="D202" s="4" t="s">
        <v>206</v>
      </c>
      <c r="E202" s="8" t="str">
        <f t="shared" si="7"/>
        <v>#8027097</v>
      </c>
      <c r="F202" s="5">
        <v>8027097</v>
      </c>
      <c r="G202" s="4" t="s">
        <v>213</v>
      </c>
      <c r="H202" s="4" t="s">
        <v>50</v>
      </c>
      <c r="I202" s="4" t="s">
        <v>37</v>
      </c>
      <c r="J202" s="5" t="s">
        <v>38</v>
      </c>
      <c r="K202" s="5" t="s">
        <v>82</v>
      </c>
      <c r="L202" s="9">
        <v>1190</v>
      </c>
      <c r="M202" s="9">
        <v>1350</v>
      </c>
      <c r="N202" s="9">
        <v>613.6</v>
      </c>
      <c r="O202" s="6">
        <v>1</v>
      </c>
    </row>
    <row r="203" spans="1:15" ht="64.5" customHeight="1">
      <c r="A203" s="1" t="str">
        <f t="shared" si="6"/>
        <v>#8027097</v>
      </c>
      <c r="B203" s="4" t="s">
        <v>187</v>
      </c>
      <c r="C203" s="4" t="s">
        <v>205</v>
      </c>
      <c r="D203" s="4" t="s">
        <v>206</v>
      </c>
      <c r="E203" s="8" t="str">
        <f t="shared" si="7"/>
        <v>#8027097</v>
      </c>
      <c r="F203" s="5">
        <v>8027097</v>
      </c>
      <c r="G203" s="4" t="s">
        <v>213</v>
      </c>
      <c r="H203" s="4" t="s">
        <v>50</v>
      </c>
      <c r="I203" s="4" t="s">
        <v>37</v>
      </c>
      <c r="J203" s="5" t="s">
        <v>38</v>
      </c>
      <c r="K203" s="5" t="s">
        <v>182</v>
      </c>
      <c r="L203" s="9">
        <v>1190</v>
      </c>
      <c r="M203" s="9">
        <v>1350</v>
      </c>
      <c r="N203" s="9">
        <v>613.6</v>
      </c>
      <c r="O203" s="6">
        <v>2</v>
      </c>
    </row>
    <row r="204" spans="1:15" ht="64.5" customHeight="1">
      <c r="A204" s="1" t="str">
        <f t="shared" si="6"/>
        <v>#8027097</v>
      </c>
      <c r="B204" s="4" t="s">
        <v>187</v>
      </c>
      <c r="C204" s="4" t="s">
        <v>205</v>
      </c>
      <c r="D204" s="4" t="s">
        <v>206</v>
      </c>
      <c r="E204" s="8" t="str">
        <f t="shared" si="7"/>
        <v>#8027097</v>
      </c>
      <c r="F204" s="5">
        <v>8027097</v>
      </c>
      <c r="G204" s="4" t="s">
        <v>213</v>
      </c>
      <c r="H204" s="4" t="s">
        <v>50</v>
      </c>
      <c r="I204" s="4" t="s">
        <v>37</v>
      </c>
      <c r="J204" s="5" t="s">
        <v>38</v>
      </c>
      <c r="K204" s="5" t="s">
        <v>209</v>
      </c>
      <c r="L204" s="9">
        <v>1190</v>
      </c>
      <c r="M204" s="9">
        <v>1350</v>
      </c>
      <c r="N204" s="9">
        <v>613.6</v>
      </c>
      <c r="O204" s="6">
        <v>5</v>
      </c>
    </row>
    <row r="205" spans="1:15" ht="64.5" customHeight="1">
      <c r="A205" s="1" t="str">
        <f t="shared" si="6"/>
        <v>#8027097</v>
      </c>
      <c r="B205" s="4" t="s">
        <v>187</v>
      </c>
      <c r="C205" s="4" t="s">
        <v>205</v>
      </c>
      <c r="D205" s="4" t="s">
        <v>206</v>
      </c>
      <c r="E205" s="8" t="str">
        <f t="shared" si="7"/>
        <v>#8027097</v>
      </c>
      <c r="F205" s="5">
        <v>8027097</v>
      </c>
      <c r="G205" s="4" t="s">
        <v>213</v>
      </c>
      <c r="H205" s="4" t="s">
        <v>50</v>
      </c>
      <c r="I205" s="4" t="s">
        <v>37</v>
      </c>
      <c r="J205" s="5" t="s">
        <v>38</v>
      </c>
      <c r="K205" s="5" t="s">
        <v>212</v>
      </c>
      <c r="L205" s="9">
        <v>1190</v>
      </c>
      <c r="M205" s="9">
        <v>1350</v>
      </c>
      <c r="N205" s="9">
        <v>613.6</v>
      </c>
      <c r="O205" s="6">
        <v>12</v>
      </c>
    </row>
    <row r="206" spans="1:15" ht="64.5" customHeight="1">
      <c r="A206" s="1" t="str">
        <f t="shared" si="6"/>
        <v>#8096682</v>
      </c>
      <c r="B206" s="4" t="s">
        <v>187</v>
      </c>
      <c r="C206" s="4" t="s">
        <v>205</v>
      </c>
      <c r="D206" s="4" t="s">
        <v>206</v>
      </c>
      <c r="E206" s="8" t="str">
        <f t="shared" si="7"/>
        <v>#8096682</v>
      </c>
      <c r="F206" s="5">
        <v>8096682</v>
      </c>
      <c r="G206" s="4" t="s">
        <v>207</v>
      </c>
      <c r="H206" s="4" t="s">
        <v>96</v>
      </c>
      <c r="I206" s="4" t="s">
        <v>37</v>
      </c>
      <c r="J206" s="5" t="s">
        <v>38</v>
      </c>
      <c r="K206" s="5" t="s">
        <v>209</v>
      </c>
      <c r="L206" s="9">
        <v>1350</v>
      </c>
      <c r="M206" s="9">
        <v>1490</v>
      </c>
      <c r="N206" s="9">
        <v>677.3</v>
      </c>
      <c r="O206" s="6">
        <v>11</v>
      </c>
    </row>
    <row r="207" spans="1:15" ht="64.5" customHeight="1">
      <c r="A207" s="1" t="str">
        <f t="shared" si="6"/>
        <v>#8096682</v>
      </c>
      <c r="B207" s="4" t="s">
        <v>187</v>
      </c>
      <c r="C207" s="4" t="s">
        <v>205</v>
      </c>
      <c r="D207" s="4" t="s">
        <v>206</v>
      </c>
      <c r="E207" s="8" t="str">
        <f t="shared" si="7"/>
        <v>#8096682</v>
      </c>
      <c r="F207" s="5">
        <v>8096682</v>
      </c>
      <c r="G207" s="4" t="s">
        <v>207</v>
      </c>
      <c r="H207" s="4" t="s">
        <v>96</v>
      </c>
      <c r="I207" s="4" t="s">
        <v>37</v>
      </c>
      <c r="J207" s="5" t="s">
        <v>38</v>
      </c>
      <c r="K207" s="5" t="s">
        <v>210</v>
      </c>
      <c r="L207" s="9">
        <v>1350</v>
      </c>
      <c r="M207" s="9">
        <v>1490</v>
      </c>
      <c r="N207" s="9">
        <v>677.3</v>
      </c>
      <c r="O207" s="6">
        <v>3</v>
      </c>
    </row>
    <row r="208" spans="1:15" ht="64.5" customHeight="1">
      <c r="A208" s="1" t="str">
        <f t="shared" si="6"/>
        <v>#8121057</v>
      </c>
      <c r="B208" s="4" t="s">
        <v>187</v>
      </c>
      <c r="C208" s="4" t="s">
        <v>205</v>
      </c>
      <c r="D208" s="4" t="s">
        <v>206</v>
      </c>
      <c r="E208" s="8" t="str">
        <f t="shared" si="7"/>
        <v>#8121057</v>
      </c>
      <c r="F208" s="5">
        <v>8121057</v>
      </c>
      <c r="G208" s="4" t="s">
        <v>214</v>
      </c>
      <c r="H208" s="4" t="s">
        <v>140</v>
      </c>
      <c r="I208" s="4" t="s">
        <v>42</v>
      </c>
      <c r="J208" s="5" t="s">
        <v>43</v>
      </c>
      <c r="K208" s="5">
        <v>50</v>
      </c>
      <c r="L208" s="9">
        <v>1990</v>
      </c>
      <c r="M208" s="9">
        <v>2240</v>
      </c>
      <c r="N208" s="9">
        <v>1022.7</v>
      </c>
      <c r="O208" s="6">
        <v>1</v>
      </c>
    </row>
    <row r="209" spans="1:15" ht="64.5" customHeight="1">
      <c r="A209" s="1" t="str">
        <f t="shared" si="6"/>
        <v>#8121057</v>
      </c>
      <c r="B209" s="4" t="s">
        <v>187</v>
      </c>
      <c r="C209" s="4" t="s">
        <v>205</v>
      </c>
      <c r="D209" s="4" t="s">
        <v>206</v>
      </c>
      <c r="E209" s="8" t="str">
        <f t="shared" si="7"/>
        <v>#8121057</v>
      </c>
      <c r="F209" s="5">
        <v>8121057</v>
      </c>
      <c r="G209" s="4" t="s">
        <v>214</v>
      </c>
      <c r="H209" s="4" t="s">
        <v>140</v>
      </c>
      <c r="I209" s="4" t="s">
        <v>42</v>
      </c>
      <c r="J209" s="5" t="s">
        <v>43</v>
      </c>
      <c r="K209" s="5">
        <v>52</v>
      </c>
      <c r="L209" s="9">
        <v>1990</v>
      </c>
      <c r="M209" s="9">
        <v>2240</v>
      </c>
      <c r="N209" s="9">
        <v>1022.7</v>
      </c>
      <c r="O209" s="6">
        <v>1</v>
      </c>
    </row>
    <row r="210" spans="1:15" ht="64.5" customHeight="1">
      <c r="A210" s="1" t="str">
        <f t="shared" si="6"/>
        <v>#8121057</v>
      </c>
      <c r="B210" s="4" t="s">
        <v>187</v>
      </c>
      <c r="C210" s="4" t="s">
        <v>205</v>
      </c>
      <c r="D210" s="4" t="s">
        <v>206</v>
      </c>
      <c r="E210" s="8" t="str">
        <f t="shared" si="7"/>
        <v>#8121057</v>
      </c>
      <c r="F210" s="5">
        <v>8121057</v>
      </c>
      <c r="G210" s="4" t="s">
        <v>214</v>
      </c>
      <c r="H210" s="4" t="s">
        <v>140</v>
      </c>
      <c r="I210" s="4" t="s">
        <v>42</v>
      </c>
      <c r="J210" s="5" t="s">
        <v>43</v>
      </c>
      <c r="K210" s="5">
        <v>54</v>
      </c>
      <c r="L210" s="9">
        <v>1990</v>
      </c>
      <c r="M210" s="9">
        <v>2240</v>
      </c>
      <c r="N210" s="9">
        <v>1022.7</v>
      </c>
      <c r="O210" s="6">
        <v>1</v>
      </c>
    </row>
    <row r="211" spans="1:15" ht="64.5" customHeight="1">
      <c r="A211" s="1" t="str">
        <f t="shared" si="6"/>
        <v>#8071057</v>
      </c>
      <c r="B211" s="4" t="s">
        <v>187</v>
      </c>
      <c r="C211" s="4" t="s">
        <v>205</v>
      </c>
      <c r="D211" s="4" t="s">
        <v>206</v>
      </c>
      <c r="E211" s="8" t="str">
        <f t="shared" si="7"/>
        <v>#8071057</v>
      </c>
      <c r="F211" s="5">
        <v>8071057</v>
      </c>
      <c r="G211" s="4" t="s">
        <v>215</v>
      </c>
      <c r="H211" s="4" t="s">
        <v>186</v>
      </c>
      <c r="I211" s="4" t="s">
        <v>42</v>
      </c>
      <c r="J211" s="5" t="s">
        <v>43</v>
      </c>
      <c r="K211" s="5">
        <v>56</v>
      </c>
      <c r="L211" s="9">
        <v>1490</v>
      </c>
      <c r="M211" s="9">
        <v>1690</v>
      </c>
      <c r="N211" s="9">
        <v>768.2</v>
      </c>
      <c r="O211" s="6">
        <v>1</v>
      </c>
    </row>
    <row r="212" spans="1:15" ht="64.5" customHeight="1">
      <c r="A212" s="1" t="str">
        <f t="shared" si="6"/>
        <v>#8071057</v>
      </c>
      <c r="B212" s="4" t="s">
        <v>187</v>
      </c>
      <c r="C212" s="4" t="s">
        <v>205</v>
      </c>
      <c r="D212" s="4" t="s">
        <v>206</v>
      </c>
      <c r="E212" s="8" t="str">
        <f t="shared" si="7"/>
        <v>#8071057</v>
      </c>
      <c r="F212" s="5">
        <v>8071057</v>
      </c>
      <c r="G212" s="4" t="s">
        <v>215</v>
      </c>
      <c r="H212" s="4" t="s">
        <v>186</v>
      </c>
      <c r="I212" s="4" t="s">
        <v>42</v>
      </c>
      <c r="J212" s="5" t="s">
        <v>43</v>
      </c>
      <c r="K212" s="5">
        <v>58</v>
      </c>
      <c r="L212" s="9">
        <v>1490</v>
      </c>
      <c r="M212" s="9">
        <v>1690</v>
      </c>
      <c r="N212" s="9">
        <v>768.2</v>
      </c>
      <c r="O212" s="6">
        <v>1</v>
      </c>
    </row>
    <row r="213" spans="1:15" ht="64.5" customHeight="1">
      <c r="A213" s="1" t="str">
        <f t="shared" si="6"/>
        <v>#8110371</v>
      </c>
      <c r="B213" s="4" t="s">
        <v>187</v>
      </c>
      <c r="C213" s="4" t="s">
        <v>205</v>
      </c>
      <c r="D213" s="4" t="s">
        <v>206</v>
      </c>
      <c r="E213" s="8" t="str">
        <f t="shared" si="7"/>
        <v>#8110371</v>
      </c>
      <c r="F213" s="5">
        <v>8110371</v>
      </c>
      <c r="G213" s="4" t="s">
        <v>216</v>
      </c>
      <c r="H213" s="4" t="s">
        <v>96</v>
      </c>
      <c r="I213" s="4" t="s">
        <v>37</v>
      </c>
      <c r="J213" s="5" t="s">
        <v>38</v>
      </c>
      <c r="K213" s="5" t="s">
        <v>82</v>
      </c>
      <c r="L213" s="9">
        <v>1190</v>
      </c>
      <c r="M213" s="9">
        <v>1350</v>
      </c>
      <c r="N213" s="9">
        <v>613.6</v>
      </c>
      <c r="O213" s="6">
        <v>2</v>
      </c>
    </row>
    <row r="214" spans="1:15" ht="64.5" customHeight="1">
      <c r="A214" s="1" t="str">
        <f t="shared" si="6"/>
        <v>#8071056</v>
      </c>
      <c r="B214" s="4" t="s">
        <v>187</v>
      </c>
      <c r="C214" s="4" t="s">
        <v>205</v>
      </c>
      <c r="D214" s="4" t="s">
        <v>206</v>
      </c>
      <c r="E214" s="8" t="str">
        <f t="shared" si="7"/>
        <v>#8071056</v>
      </c>
      <c r="F214" s="5">
        <v>8071056</v>
      </c>
      <c r="G214" s="4" t="s">
        <v>217</v>
      </c>
      <c r="H214" s="4" t="s">
        <v>36</v>
      </c>
      <c r="I214" s="4" t="s">
        <v>42</v>
      </c>
      <c r="J214" s="5" t="s">
        <v>43</v>
      </c>
      <c r="K214" s="5">
        <v>46</v>
      </c>
      <c r="L214" s="9">
        <v>1490</v>
      </c>
      <c r="M214" s="9">
        <v>1690</v>
      </c>
      <c r="N214" s="9">
        <v>768.2</v>
      </c>
      <c r="O214" s="6">
        <v>2</v>
      </c>
    </row>
    <row r="215" spans="1:15" ht="64.5" customHeight="1">
      <c r="A215" s="1" t="str">
        <f t="shared" si="6"/>
        <v>#8058276</v>
      </c>
      <c r="B215" s="4" t="s">
        <v>187</v>
      </c>
      <c r="C215" s="4" t="s">
        <v>205</v>
      </c>
      <c r="D215" s="4" t="s">
        <v>206</v>
      </c>
      <c r="E215" s="8" t="str">
        <f t="shared" si="7"/>
        <v>#8058276</v>
      </c>
      <c r="F215" s="5">
        <v>8058276</v>
      </c>
      <c r="G215" s="4" t="s">
        <v>218</v>
      </c>
      <c r="H215" s="4" t="s">
        <v>186</v>
      </c>
      <c r="I215" s="4" t="s">
        <v>42</v>
      </c>
      <c r="J215" s="5" t="s">
        <v>43</v>
      </c>
      <c r="K215" s="5">
        <v>48</v>
      </c>
      <c r="L215" s="9">
        <v>1390</v>
      </c>
      <c r="M215" s="9">
        <v>1540</v>
      </c>
      <c r="N215" s="9">
        <v>704.5</v>
      </c>
      <c r="O215" s="6">
        <v>1</v>
      </c>
    </row>
    <row r="216" spans="1:15" ht="64.5" customHeight="1">
      <c r="A216" s="1" t="str">
        <f t="shared" si="6"/>
        <v>#8058276</v>
      </c>
      <c r="B216" s="4" t="s">
        <v>187</v>
      </c>
      <c r="C216" s="4" t="s">
        <v>205</v>
      </c>
      <c r="D216" s="4" t="s">
        <v>206</v>
      </c>
      <c r="E216" s="8" t="str">
        <f t="shared" si="7"/>
        <v>#8058276</v>
      </c>
      <c r="F216" s="5">
        <v>8058276</v>
      </c>
      <c r="G216" s="4" t="s">
        <v>218</v>
      </c>
      <c r="H216" s="4" t="s">
        <v>186</v>
      </c>
      <c r="I216" s="4" t="s">
        <v>42</v>
      </c>
      <c r="J216" s="5" t="s">
        <v>43</v>
      </c>
      <c r="K216" s="5">
        <v>54</v>
      </c>
      <c r="L216" s="9">
        <v>1390</v>
      </c>
      <c r="M216" s="9">
        <v>1540</v>
      </c>
      <c r="N216" s="9">
        <v>704.5</v>
      </c>
      <c r="O216" s="6">
        <v>1</v>
      </c>
    </row>
    <row r="217" spans="1:15" ht="64.5" customHeight="1">
      <c r="A217" s="1" t="str">
        <f t="shared" si="6"/>
        <v>#8063723</v>
      </c>
      <c r="B217" s="4" t="s">
        <v>187</v>
      </c>
      <c r="C217" s="4" t="s">
        <v>205</v>
      </c>
      <c r="D217" s="4" t="s">
        <v>219</v>
      </c>
      <c r="E217" s="8" t="str">
        <f t="shared" si="7"/>
        <v>#8063723</v>
      </c>
      <c r="F217" s="5">
        <v>8063723</v>
      </c>
      <c r="G217" s="4" t="s">
        <v>220</v>
      </c>
      <c r="H217" s="4" t="s">
        <v>221</v>
      </c>
      <c r="I217" s="4" t="s">
        <v>42</v>
      </c>
      <c r="J217" s="5" t="s">
        <v>43</v>
      </c>
      <c r="K217" s="5" t="s">
        <v>182</v>
      </c>
      <c r="L217" s="9">
        <v>1490</v>
      </c>
      <c r="M217" s="9">
        <v>1690</v>
      </c>
      <c r="N217" s="9">
        <v>768.2</v>
      </c>
      <c r="O217" s="6">
        <v>9</v>
      </c>
    </row>
    <row r="218" spans="1:15" ht="64.5" customHeight="1">
      <c r="A218" s="1" t="str">
        <f t="shared" si="6"/>
        <v>#8115788</v>
      </c>
      <c r="B218" s="4" t="s">
        <v>187</v>
      </c>
      <c r="C218" s="4" t="s">
        <v>205</v>
      </c>
      <c r="D218" s="4" t="s">
        <v>219</v>
      </c>
      <c r="E218" s="8" t="str">
        <f t="shared" si="7"/>
        <v>#8115788</v>
      </c>
      <c r="F218" s="5">
        <v>8115788</v>
      </c>
      <c r="G218" s="4" t="s">
        <v>222</v>
      </c>
      <c r="H218" s="4" t="s">
        <v>36</v>
      </c>
      <c r="I218" s="4" t="s">
        <v>42</v>
      </c>
      <c r="J218" s="5" t="s">
        <v>43</v>
      </c>
      <c r="K218" s="5" t="s">
        <v>182</v>
      </c>
      <c r="L218" s="9">
        <v>1095</v>
      </c>
      <c r="M218" s="9">
        <v>1250</v>
      </c>
      <c r="N218" s="9">
        <v>568.20000000000005</v>
      </c>
      <c r="O218" s="6">
        <v>3</v>
      </c>
    </row>
    <row r="219" spans="1:15" ht="64.5" customHeight="1">
      <c r="A219" s="1" t="str">
        <f t="shared" si="6"/>
        <v>#8110187</v>
      </c>
      <c r="B219" s="4" t="s">
        <v>187</v>
      </c>
      <c r="C219" s="4" t="s">
        <v>205</v>
      </c>
      <c r="D219" s="4" t="s">
        <v>219</v>
      </c>
      <c r="E219" s="8" t="str">
        <f t="shared" si="7"/>
        <v>#8110187</v>
      </c>
      <c r="F219" s="5">
        <v>8110187</v>
      </c>
      <c r="G219" s="4" t="s">
        <v>223</v>
      </c>
      <c r="H219" s="4" t="s">
        <v>36</v>
      </c>
      <c r="I219" s="4" t="s">
        <v>42</v>
      </c>
      <c r="J219" s="5" t="s">
        <v>43</v>
      </c>
      <c r="K219" s="5" t="s">
        <v>182</v>
      </c>
      <c r="L219" s="9">
        <v>1190</v>
      </c>
      <c r="M219" s="9">
        <v>1290</v>
      </c>
      <c r="N219" s="9">
        <v>586.4</v>
      </c>
      <c r="O219" s="6">
        <v>2</v>
      </c>
    </row>
    <row r="220" spans="1:15" ht="64.5" customHeight="1">
      <c r="A220" s="1" t="str">
        <f t="shared" si="6"/>
        <v>#8110187</v>
      </c>
      <c r="B220" s="4" t="s">
        <v>187</v>
      </c>
      <c r="C220" s="4" t="s">
        <v>205</v>
      </c>
      <c r="D220" s="4" t="s">
        <v>219</v>
      </c>
      <c r="E220" s="8" t="str">
        <f t="shared" si="7"/>
        <v>#8110187</v>
      </c>
      <c r="F220" s="5">
        <v>8110187</v>
      </c>
      <c r="G220" s="4" t="s">
        <v>223</v>
      </c>
      <c r="H220" s="4" t="s">
        <v>36</v>
      </c>
      <c r="I220" s="4" t="s">
        <v>42</v>
      </c>
      <c r="J220" s="5" t="s">
        <v>43</v>
      </c>
      <c r="K220" s="5" t="s">
        <v>208</v>
      </c>
      <c r="L220" s="9">
        <v>1190</v>
      </c>
      <c r="M220" s="9">
        <v>1290</v>
      </c>
      <c r="N220" s="9">
        <v>586.4</v>
      </c>
      <c r="O220" s="6">
        <v>1</v>
      </c>
    </row>
    <row r="221" spans="1:15" ht="64.5" customHeight="1">
      <c r="A221" s="1" t="str">
        <f t="shared" si="6"/>
        <v>#8110269</v>
      </c>
      <c r="B221" s="4" t="s">
        <v>187</v>
      </c>
      <c r="C221" s="4" t="s">
        <v>205</v>
      </c>
      <c r="D221" s="4" t="s">
        <v>219</v>
      </c>
      <c r="E221" s="8" t="str">
        <f t="shared" si="7"/>
        <v>#8110269</v>
      </c>
      <c r="F221" s="5">
        <v>8110269</v>
      </c>
      <c r="G221" s="4" t="s">
        <v>224</v>
      </c>
      <c r="H221" s="4" t="s">
        <v>201</v>
      </c>
      <c r="I221" s="4" t="s">
        <v>42</v>
      </c>
      <c r="J221" s="5" t="s">
        <v>43</v>
      </c>
      <c r="K221" s="5" t="s">
        <v>86</v>
      </c>
      <c r="L221" s="9">
        <v>990</v>
      </c>
      <c r="M221" s="9">
        <v>1145</v>
      </c>
      <c r="N221" s="9">
        <v>522.70000000000005</v>
      </c>
      <c r="O221" s="6">
        <v>1</v>
      </c>
    </row>
    <row r="222" spans="1:15" ht="64.5" customHeight="1">
      <c r="A222" s="1" t="str">
        <f t="shared" si="6"/>
        <v>#8110269</v>
      </c>
      <c r="B222" s="4" t="s">
        <v>187</v>
      </c>
      <c r="C222" s="4" t="s">
        <v>205</v>
      </c>
      <c r="D222" s="4" t="s">
        <v>219</v>
      </c>
      <c r="E222" s="8" t="str">
        <f t="shared" si="7"/>
        <v>#8110269</v>
      </c>
      <c r="F222" s="5">
        <v>8110269</v>
      </c>
      <c r="G222" s="4" t="s">
        <v>224</v>
      </c>
      <c r="H222" s="4" t="s">
        <v>201</v>
      </c>
      <c r="I222" s="4" t="s">
        <v>42</v>
      </c>
      <c r="J222" s="5" t="s">
        <v>43</v>
      </c>
      <c r="K222" s="5" t="s">
        <v>82</v>
      </c>
      <c r="L222" s="9">
        <v>990</v>
      </c>
      <c r="M222" s="9">
        <v>1145</v>
      </c>
      <c r="N222" s="9">
        <v>522.70000000000005</v>
      </c>
      <c r="O222" s="6">
        <v>1</v>
      </c>
    </row>
    <row r="223" spans="1:15" ht="64.5" customHeight="1">
      <c r="A223" s="1" t="str">
        <f t="shared" si="6"/>
        <v>#8105224</v>
      </c>
      <c r="B223" s="4" t="s">
        <v>187</v>
      </c>
      <c r="C223" s="4" t="s">
        <v>205</v>
      </c>
      <c r="D223" s="4" t="s">
        <v>219</v>
      </c>
      <c r="E223" s="8" t="str">
        <f t="shared" si="7"/>
        <v>#8105224</v>
      </c>
      <c r="F223" s="5">
        <v>8105224</v>
      </c>
      <c r="G223" s="4" t="s">
        <v>225</v>
      </c>
      <c r="H223" s="4" t="s">
        <v>226</v>
      </c>
      <c r="I223" s="4" t="s">
        <v>42</v>
      </c>
      <c r="J223" s="5" t="s">
        <v>43</v>
      </c>
      <c r="K223" s="5" t="s">
        <v>208</v>
      </c>
      <c r="L223" s="9">
        <v>1490</v>
      </c>
      <c r="M223" s="9">
        <v>1690</v>
      </c>
      <c r="N223" s="9">
        <v>768.2</v>
      </c>
      <c r="O223" s="6">
        <v>1</v>
      </c>
    </row>
    <row r="224" spans="1:15" ht="64.5" customHeight="1">
      <c r="A224" s="1" t="str">
        <f t="shared" si="6"/>
        <v>#8110356</v>
      </c>
      <c r="B224" s="4" t="s">
        <v>187</v>
      </c>
      <c r="C224" s="4" t="s">
        <v>205</v>
      </c>
      <c r="D224" s="4" t="s">
        <v>219</v>
      </c>
      <c r="E224" s="8" t="str">
        <f t="shared" si="7"/>
        <v>#8110356</v>
      </c>
      <c r="F224" s="5">
        <v>8110356</v>
      </c>
      <c r="G224" s="4" t="s">
        <v>227</v>
      </c>
      <c r="H224" s="4" t="s">
        <v>36</v>
      </c>
      <c r="I224" s="4" t="s">
        <v>42</v>
      </c>
      <c r="J224" s="5" t="s">
        <v>43</v>
      </c>
      <c r="K224" s="5" t="s">
        <v>182</v>
      </c>
      <c r="L224" s="9">
        <v>1190</v>
      </c>
      <c r="M224" s="9">
        <v>1290</v>
      </c>
      <c r="N224" s="9">
        <v>586.4</v>
      </c>
      <c r="O224" s="6">
        <v>1</v>
      </c>
    </row>
    <row r="225" spans="1:15" ht="64.5" customHeight="1">
      <c r="A225" s="1" t="str">
        <f t="shared" si="6"/>
        <v>#8043403</v>
      </c>
      <c r="B225" s="4" t="s">
        <v>187</v>
      </c>
      <c r="C225" s="4" t="s">
        <v>205</v>
      </c>
      <c r="D225" s="4" t="s">
        <v>228</v>
      </c>
      <c r="E225" s="8" t="str">
        <f t="shared" si="7"/>
        <v>#8043403</v>
      </c>
      <c r="F225" s="5">
        <v>8043403</v>
      </c>
      <c r="G225" s="4" t="s">
        <v>229</v>
      </c>
      <c r="H225" s="4" t="s">
        <v>36</v>
      </c>
      <c r="I225" s="4" t="s">
        <v>37</v>
      </c>
      <c r="J225" s="5" t="s">
        <v>38</v>
      </c>
      <c r="K225" s="5" t="s">
        <v>81</v>
      </c>
      <c r="L225" s="9">
        <v>1190</v>
      </c>
      <c r="M225" s="9">
        <v>1350</v>
      </c>
      <c r="N225" s="9">
        <v>613.6</v>
      </c>
      <c r="O225" s="6">
        <v>54</v>
      </c>
    </row>
    <row r="226" spans="1:15" ht="64.5" customHeight="1">
      <c r="A226" s="1" t="str">
        <f t="shared" si="6"/>
        <v>#8043403</v>
      </c>
      <c r="B226" s="4" t="s">
        <v>187</v>
      </c>
      <c r="C226" s="4" t="s">
        <v>205</v>
      </c>
      <c r="D226" s="4" t="s">
        <v>228</v>
      </c>
      <c r="E226" s="8" t="str">
        <f t="shared" si="7"/>
        <v>#8043403</v>
      </c>
      <c r="F226" s="5">
        <v>8043403</v>
      </c>
      <c r="G226" s="4" t="s">
        <v>229</v>
      </c>
      <c r="H226" s="4" t="s">
        <v>36</v>
      </c>
      <c r="I226" s="4" t="s">
        <v>37</v>
      </c>
      <c r="J226" s="5" t="s">
        <v>38</v>
      </c>
      <c r="K226" s="5" t="s">
        <v>85</v>
      </c>
      <c r="L226" s="9">
        <v>1190</v>
      </c>
      <c r="M226" s="9">
        <v>1350</v>
      </c>
      <c r="N226" s="9">
        <v>613.6</v>
      </c>
      <c r="O226" s="6">
        <v>19</v>
      </c>
    </row>
    <row r="227" spans="1:15" ht="64.5" customHeight="1">
      <c r="A227" s="1" t="str">
        <f t="shared" si="6"/>
        <v>#8043403</v>
      </c>
      <c r="B227" s="4" t="s">
        <v>187</v>
      </c>
      <c r="C227" s="4" t="s">
        <v>205</v>
      </c>
      <c r="D227" s="4" t="s">
        <v>228</v>
      </c>
      <c r="E227" s="8" t="str">
        <f t="shared" si="7"/>
        <v>#8043403</v>
      </c>
      <c r="F227" s="5">
        <v>8043403</v>
      </c>
      <c r="G227" s="4" t="s">
        <v>229</v>
      </c>
      <c r="H227" s="4" t="s">
        <v>36</v>
      </c>
      <c r="I227" s="4" t="s">
        <v>37</v>
      </c>
      <c r="J227" s="5" t="s">
        <v>38</v>
      </c>
      <c r="K227" s="5" t="s">
        <v>86</v>
      </c>
      <c r="L227" s="9">
        <v>1190</v>
      </c>
      <c r="M227" s="9">
        <v>1350</v>
      </c>
      <c r="N227" s="9">
        <v>613.6</v>
      </c>
      <c r="O227" s="6">
        <v>16</v>
      </c>
    </row>
    <row r="228" spans="1:15" ht="64.5" customHeight="1">
      <c r="A228" s="1" t="str">
        <f t="shared" si="6"/>
        <v>#8043403</v>
      </c>
      <c r="B228" s="4" t="s">
        <v>187</v>
      </c>
      <c r="C228" s="4" t="s">
        <v>205</v>
      </c>
      <c r="D228" s="4" t="s">
        <v>228</v>
      </c>
      <c r="E228" s="8" t="str">
        <f t="shared" si="7"/>
        <v>#8043403</v>
      </c>
      <c r="F228" s="5">
        <v>8043403</v>
      </c>
      <c r="G228" s="4" t="s">
        <v>229</v>
      </c>
      <c r="H228" s="4" t="s">
        <v>36</v>
      </c>
      <c r="I228" s="4" t="s">
        <v>37</v>
      </c>
      <c r="J228" s="5" t="s">
        <v>38</v>
      </c>
      <c r="K228" s="5" t="s">
        <v>82</v>
      </c>
      <c r="L228" s="9">
        <v>1190</v>
      </c>
      <c r="M228" s="9">
        <v>1350</v>
      </c>
      <c r="N228" s="9">
        <v>613.6</v>
      </c>
      <c r="O228" s="6">
        <v>10</v>
      </c>
    </row>
    <row r="229" spans="1:15" ht="64.5" customHeight="1">
      <c r="A229" s="1" t="str">
        <f t="shared" si="6"/>
        <v>#8043403</v>
      </c>
      <c r="B229" s="4" t="s">
        <v>187</v>
      </c>
      <c r="C229" s="4" t="s">
        <v>205</v>
      </c>
      <c r="D229" s="4" t="s">
        <v>228</v>
      </c>
      <c r="E229" s="8" t="str">
        <f t="shared" si="7"/>
        <v>#8043403</v>
      </c>
      <c r="F229" s="5">
        <v>8043403</v>
      </c>
      <c r="G229" s="4" t="s">
        <v>229</v>
      </c>
      <c r="H229" s="4" t="s">
        <v>36</v>
      </c>
      <c r="I229" s="4" t="s">
        <v>37</v>
      </c>
      <c r="J229" s="5" t="s">
        <v>38</v>
      </c>
      <c r="K229" s="5" t="s">
        <v>182</v>
      </c>
      <c r="L229" s="9">
        <v>1190</v>
      </c>
      <c r="M229" s="9">
        <v>1350</v>
      </c>
      <c r="N229" s="9">
        <v>613.6</v>
      </c>
      <c r="O229" s="6">
        <v>2</v>
      </c>
    </row>
    <row r="230" spans="1:15" ht="64.5" customHeight="1">
      <c r="A230" s="1" t="str">
        <f t="shared" si="6"/>
        <v>#8043403</v>
      </c>
      <c r="B230" s="4" t="s">
        <v>187</v>
      </c>
      <c r="C230" s="4" t="s">
        <v>205</v>
      </c>
      <c r="D230" s="4" t="s">
        <v>228</v>
      </c>
      <c r="E230" s="8" t="str">
        <f t="shared" si="7"/>
        <v>#8043403</v>
      </c>
      <c r="F230" s="5">
        <v>8043403</v>
      </c>
      <c r="G230" s="4" t="s">
        <v>229</v>
      </c>
      <c r="H230" s="4" t="s">
        <v>36</v>
      </c>
      <c r="I230" s="4" t="s">
        <v>37</v>
      </c>
      <c r="J230" s="5" t="s">
        <v>38</v>
      </c>
      <c r="K230" s="5" t="s">
        <v>209</v>
      </c>
      <c r="L230" s="9">
        <v>1190</v>
      </c>
      <c r="M230" s="9">
        <v>1350</v>
      </c>
      <c r="N230" s="9">
        <v>613.6</v>
      </c>
      <c r="O230" s="6">
        <v>1</v>
      </c>
    </row>
    <row r="231" spans="1:15" ht="64.5" customHeight="1">
      <c r="A231" s="1" t="str">
        <f t="shared" si="6"/>
        <v>#8045864</v>
      </c>
      <c r="B231" s="4" t="s">
        <v>187</v>
      </c>
      <c r="C231" s="4" t="s">
        <v>205</v>
      </c>
      <c r="D231" s="4" t="s">
        <v>228</v>
      </c>
      <c r="E231" s="8" t="str">
        <f t="shared" si="7"/>
        <v>#8045864</v>
      </c>
      <c r="F231" s="5">
        <v>8045864</v>
      </c>
      <c r="G231" s="4" t="s">
        <v>230</v>
      </c>
      <c r="H231" s="4" t="s">
        <v>186</v>
      </c>
      <c r="I231" s="4" t="s">
        <v>37</v>
      </c>
      <c r="J231" s="5" t="s">
        <v>43</v>
      </c>
      <c r="K231" s="5">
        <v>44</v>
      </c>
      <c r="L231" s="9">
        <v>1895</v>
      </c>
      <c r="M231" s="9">
        <v>2150</v>
      </c>
      <c r="N231" s="9">
        <v>977.3</v>
      </c>
      <c r="O231" s="6">
        <v>15</v>
      </c>
    </row>
    <row r="232" spans="1:15" ht="64.5" customHeight="1">
      <c r="A232" s="1" t="str">
        <f t="shared" si="6"/>
        <v>#8045864</v>
      </c>
      <c r="B232" s="4" t="s">
        <v>187</v>
      </c>
      <c r="C232" s="4" t="s">
        <v>205</v>
      </c>
      <c r="D232" s="4" t="s">
        <v>228</v>
      </c>
      <c r="E232" s="8" t="str">
        <f t="shared" si="7"/>
        <v>#8045864</v>
      </c>
      <c r="F232" s="5">
        <v>8045864</v>
      </c>
      <c r="G232" s="4" t="s">
        <v>230</v>
      </c>
      <c r="H232" s="4" t="s">
        <v>186</v>
      </c>
      <c r="I232" s="4" t="s">
        <v>37</v>
      </c>
      <c r="J232" s="5" t="s">
        <v>43</v>
      </c>
      <c r="K232" s="5">
        <v>46</v>
      </c>
      <c r="L232" s="9">
        <v>1895</v>
      </c>
      <c r="M232" s="9">
        <v>2150</v>
      </c>
      <c r="N232" s="9">
        <v>977.3</v>
      </c>
      <c r="O232" s="6">
        <v>4</v>
      </c>
    </row>
    <row r="233" spans="1:15" ht="64.5" customHeight="1">
      <c r="A233" s="1" t="str">
        <f t="shared" si="6"/>
        <v>#8045864</v>
      </c>
      <c r="B233" s="4" t="s">
        <v>187</v>
      </c>
      <c r="C233" s="4" t="s">
        <v>205</v>
      </c>
      <c r="D233" s="4" t="s">
        <v>228</v>
      </c>
      <c r="E233" s="8" t="str">
        <f t="shared" si="7"/>
        <v>#8045864</v>
      </c>
      <c r="F233" s="5">
        <v>8045864</v>
      </c>
      <c r="G233" s="4" t="s">
        <v>230</v>
      </c>
      <c r="H233" s="4" t="s">
        <v>186</v>
      </c>
      <c r="I233" s="4" t="s">
        <v>37</v>
      </c>
      <c r="J233" s="5" t="s">
        <v>43</v>
      </c>
      <c r="K233" s="5">
        <v>48</v>
      </c>
      <c r="L233" s="9">
        <v>1895</v>
      </c>
      <c r="M233" s="9">
        <v>2150</v>
      </c>
      <c r="N233" s="9">
        <v>977.3</v>
      </c>
      <c r="O233" s="6">
        <v>20</v>
      </c>
    </row>
    <row r="234" spans="1:15" ht="64.5" customHeight="1">
      <c r="A234" s="1" t="str">
        <f t="shared" si="6"/>
        <v>#8045864</v>
      </c>
      <c r="B234" s="4" t="s">
        <v>187</v>
      </c>
      <c r="C234" s="4" t="s">
        <v>205</v>
      </c>
      <c r="D234" s="4" t="s">
        <v>228</v>
      </c>
      <c r="E234" s="8" t="str">
        <f t="shared" si="7"/>
        <v>#8045864</v>
      </c>
      <c r="F234" s="5">
        <v>8045864</v>
      </c>
      <c r="G234" s="4" t="s">
        <v>230</v>
      </c>
      <c r="H234" s="4" t="s">
        <v>186</v>
      </c>
      <c r="I234" s="4" t="s">
        <v>37</v>
      </c>
      <c r="J234" s="5" t="s">
        <v>43</v>
      </c>
      <c r="K234" s="5">
        <v>50</v>
      </c>
      <c r="L234" s="9">
        <v>1895</v>
      </c>
      <c r="M234" s="9">
        <v>2150</v>
      </c>
      <c r="N234" s="9">
        <v>977.3</v>
      </c>
      <c r="O234" s="6">
        <v>26</v>
      </c>
    </row>
    <row r="235" spans="1:15" ht="64.5" customHeight="1">
      <c r="A235" s="1" t="str">
        <f t="shared" si="6"/>
        <v>#8045864</v>
      </c>
      <c r="B235" s="4" t="s">
        <v>187</v>
      </c>
      <c r="C235" s="4" t="s">
        <v>205</v>
      </c>
      <c r="D235" s="4" t="s">
        <v>228</v>
      </c>
      <c r="E235" s="8" t="str">
        <f t="shared" si="7"/>
        <v>#8045864</v>
      </c>
      <c r="F235" s="5">
        <v>8045864</v>
      </c>
      <c r="G235" s="4" t="s">
        <v>230</v>
      </c>
      <c r="H235" s="4" t="s">
        <v>186</v>
      </c>
      <c r="I235" s="4" t="s">
        <v>37</v>
      </c>
      <c r="J235" s="5" t="s">
        <v>43</v>
      </c>
      <c r="K235" s="5">
        <v>52</v>
      </c>
      <c r="L235" s="9">
        <v>1895</v>
      </c>
      <c r="M235" s="9">
        <v>2150</v>
      </c>
      <c r="N235" s="9">
        <v>977.3</v>
      </c>
      <c r="O235" s="6">
        <v>18</v>
      </c>
    </row>
    <row r="236" spans="1:15" ht="64.5" customHeight="1">
      <c r="A236" s="1" t="str">
        <f t="shared" si="6"/>
        <v>#8045864</v>
      </c>
      <c r="B236" s="4" t="s">
        <v>187</v>
      </c>
      <c r="C236" s="4" t="s">
        <v>205</v>
      </c>
      <c r="D236" s="4" t="s">
        <v>228</v>
      </c>
      <c r="E236" s="8" t="str">
        <f t="shared" si="7"/>
        <v>#8045864</v>
      </c>
      <c r="F236" s="5">
        <v>8045864</v>
      </c>
      <c r="G236" s="4" t="s">
        <v>230</v>
      </c>
      <c r="H236" s="4" t="s">
        <v>186</v>
      </c>
      <c r="I236" s="4" t="s">
        <v>37</v>
      </c>
      <c r="J236" s="5" t="s">
        <v>43</v>
      </c>
      <c r="K236" s="5">
        <v>54</v>
      </c>
      <c r="L236" s="9">
        <v>1895</v>
      </c>
      <c r="M236" s="9">
        <v>2150</v>
      </c>
      <c r="N236" s="9">
        <v>977.3</v>
      </c>
      <c r="O236" s="6">
        <v>4</v>
      </c>
    </row>
    <row r="237" spans="1:15" ht="64.5" customHeight="1">
      <c r="A237" s="1" t="str">
        <f t="shared" ref="A237:A300" si="8">"#"&amp;F237</f>
        <v>#8045864</v>
      </c>
      <c r="B237" s="4" t="s">
        <v>187</v>
      </c>
      <c r="C237" s="4" t="s">
        <v>205</v>
      </c>
      <c r="D237" s="4" t="s">
        <v>228</v>
      </c>
      <c r="E237" s="8" t="str">
        <f t="shared" ref="E237:E300" si="9">A237</f>
        <v>#8045864</v>
      </c>
      <c r="F237" s="5">
        <v>8045864</v>
      </c>
      <c r="G237" s="4" t="s">
        <v>230</v>
      </c>
      <c r="H237" s="4" t="s">
        <v>186</v>
      </c>
      <c r="I237" s="4" t="s">
        <v>37</v>
      </c>
      <c r="J237" s="5" t="s">
        <v>43</v>
      </c>
      <c r="K237" s="5">
        <v>56</v>
      </c>
      <c r="L237" s="9">
        <v>1895</v>
      </c>
      <c r="M237" s="9">
        <v>2150</v>
      </c>
      <c r="N237" s="9">
        <v>977.3</v>
      </c>
      <c r="O237" s="6">
        <v>2</v>
      </c>
    </row>
    <row r="238" spans="1:15" ht="64.5" customHeight="1">
      <c r="A238" s="1" t="str">
        <f t="shared" si="8"/>
        <v>#8045864</v>
      </c>
      <c r="B238" s="4" t="s">
        <v>187</v>
      </c>
      <c r="C238" s="4" t="s">
        <v>205</v>
      </c>
      <c r="D238" s="4" t="s">
        <v>228</v>
      </c>
      <c r="E238" s="8" t="str">
        <f t="shared" si="9"/>
        <v>#8045864</v>
      </c>
      <c r="F238" s="5">
        <v>8045864</v>
      </c>
      <c r="G238" s="4" t="s">
        <v>230</v>
      </c>
      <c r="H238" s="4" t="s">
        <v>186</v>
      </c>
      <c r="I238" s="4" t="s">
        <v>37</v>
      </c>
      <c r="J238" s="5" t="s">
        <v>43</v>
      </c>
      <c r="K238" s="5">
        <v>60</v>
      </c>
      <c r="L238" s="9">
        <v>1895</v>
      </c>
      <c r="M238" s="9">
        <v>2150</v>
      </c>
      <c r="N238" s="9">
        <v>977.3</v>
      </c>
      <c r="O238" s="6">
        <v>1</v>
      </c>
    </row>
    <row r="239" spans="1:15" ht="64.5" customHeight="1">
      <c r="A239" s="1" t="str">
        <f t="shared" si="8"/>
        <v>#8045863</v>
      </c>
      <c r="B239" s="4" t="s">
        <v>187</v>
      </c>
      <c r="C239" s="4" t="s">
        <v>205</v>
      </c>
      <c r="D239" s="4" t="s">
        <v>228</v>
      </c>
      <c r="E239" s="8" t="str">
        <f t="shared" si="9"/>
        <v>#8045863</v>
      </c>
      <c r="F239" s="5">
        <v>8045863</v>
      </c>
      <c r="G239" s="4" t="s">
        <v>231</v>
      </c>
      <c r="H239" s="4" t="s">
        <v>36</v>
      </c>
      <c r="I239" s="4" t="s">
        <v>37</v>
      </c>
      <c r="J239" s="5" t="s">
        <v>43</v>
      </c>
      <c r="K239" s="5">
        <v>44</v>
      </c>
      <c r="L239" s="9">
        <v>1895</v>
      </c>
      <c r="M239" s="9">
        <v>2150</v>
      </c>
      <c r="N239" s="9">
        <v>977.3</v>
      </c>
      <c r="O239" s="6">
        <v>8</v>
      </c>
    </row>
    <row r="240" spans="1:15" ht="64.5" customHeight="1">
      <c r="A240" s="1" t="str">
        <f t="shared" si="8"/>
        <v>#8045863</v>
      </c>
      <c r="B240" s="4" t="s">
        <v>187</v>
      </c>
      <c r="C240" s="4" t="s">
        <v>205</v>
      </c>
      <c r="D240" s="4" t="s">
        <v>228</v>
      </c>
      <c r="E240" s="8" t="str">
        <f t="shared" si="9"/>
        <v>#8045863</v>
      </c>
      <c r="F240" s="5">
        <v>8045863</v>
      </c>
      <c r="G240" s="4" t="s">
        <v>231</v>
      </c>
      <c r="H240" s="4" t="s">
        <v>36</v>
      </c>
      <c r="I240" s="4" t="s">
        <v>37</v>
      </c>
      <c r="J240" s="5" t="s">
        <v>43</v>
      </c>
      <c r="K240" s="5">
        <v>46</v>
      </c>
      <c r="L240" s="9">
        <v>1895</v>
      </c>
      <c r="M240" s="9">
        <v>2150</v>
      </c>
      <c r="N240" s="9">
        <v>977.3</v>
      </c>
      <c r="O240" s="6">
        <v>11</v>
      </c>
    </row>
    <row r="241" spans="1:15" ht="64.5" customHeight="1">
      <c r="A241" s="1" t="str">
        <f t="shared" si="8"/>
        <v>#8045863</v>
      </c>
      <c r="B241" s="4" t="s">
        <v>187</v>
      </c>
      <c r="C241" s="4" t="s">
        <v>205</v>
      </c>
      <c r="D241" s="4" t="s">
        <v>228</v>
      </c>
      <c r="E241" s="8" t="str">
        <f t="shared" si="9"/>
        <v>#8045863</v>
      </c>
      <c r="F241" s="5">
        <v>8045863</v>
      </c>
      <c r="G241" s="4" t="s">
        <v>231</v>
      </c>
      <c r="H241" s="4" t="s">
        <v>36</v>
      </c>
      <c r="I241" s="4" t="s">
        <v>37</v>
      </c>
      <c r="J241" s="5" t="s">
        <v>43</v>
      </c>
      <c r="K241" s="5">
        <v>48</v>
      </c>
      <c r="L241" s="9">
        <v>1895</v>
      </c>
      <c r="M241" s="9">
        <v>2150</v>
      </c>
      <c r="N241" s="9">
        <v>977.3</v>
      </c>
      <c r="O241" s="6">
        <v>2</v>
      </c>
    </row>
    <row r="242" spans="1:15" ht="64.5" customHeight="1">
      <c r="A242" s="1" t="str">
        <f t="shared" si="8"/>
        <v>#8045863</v>
      </c>
      <c r="B242" s="4" t="s">
        <v>187</v>
      </c>
      <c r="C242" s="4" t="s">
        <v>205</v>
      </c>
      <c r="D242" s="4" t="s">
        <v>228</v>
      </c>
      <c r="E242" s="8" t="str">
        <f t="shared" si="9"/>
        <v>#8045863</v>
      </c>
      <c r="F242" s="5">
        <v>8045863</v>
      </c>
      <c r="G242" s="4" t="s">
        <v>231</v>
      </c>
      <c r="H242" s="4" t="s">
        <v>36</v>
      </c>
      <c r="I242" s="4" t="s">
        <v>37</v>
      </c>
      <c r="J242" s="5" t="s">
        <v>43</v>
      </c>
      <c r="K242" s="5">
        <v>50</v>
      </c>
      <c r="L242" s="9">
        <v>1895</v>
      </c>
      <c r="M242" s="9">
        <v>2150</v>
      </c>
      <c r="N242" s="9">
        <v>977.3</v>
      </c>
      <c r="O242" s="6">
        <v>3</v>
      </c>
    </row>
    <row r="243" spans="1:15" ht="64.5" customHeight="1">
      <c r="A243" s="1" t="str">
        <f t="shared" si="8"/>
        <v>#8045863</v>
      </c>
      <c r="B243" s="4" t="s">
        <v>187</v>
      </c>
      <c r="C243" s="4" t="s">
        <v>205</v>
      </c>
      <c r="D243" s="4" t="s">
        <v>228</v>
      </c>
      <c r="E243" s="8" t="str">
        <f t="shared" si="9"/>
        <v>#8045863</v>
      </c>
      <c r="F243" s="5">
        <v>8045863</v>
      </c>
      <c r="G243" s="4" t="s">
        <v>231</v>
      </c>
      <c r="H243" s="4" t="s">
        <v>36</v>
      </c>
      <c r="I243" s="4" t="s">
        <v>37</v>
      </c>
      <c r="J243" s="5" t="s">
        <v>43</v>
      </c>
      <c r="K243" s="5">
        <v>52</v>
      </c>
      <c r="L243" s="9">
        <v>1895</v>
      </c>
      <c r="M243" s="9">
        <v>2150</v>
      </c>
      <c r="N243" s="9">
        <v>977.3</v>
      </c>
      <c r="O243" s="6">
        <v>5</v>
      </c>
    </row>
    <row r="244" spans="1:15" ht="64.5" customHeight="1">
      <c r="A244" s="1" t="str">
        <f t="shared" si="8"/>
        <v>#8045863</v>
      </c>
      <c r="B244" s="4" t="s">
        <v>187</v>
      </c>
      <c r="C244" s="4" t="s">
        <v>205</v>
      </c>
      <c r="D244" s="4" t="s">
        <v>228</v>
      </c>
      <c r="E244" s="8" t="str">
        <f t="shared" si="9"/>
        <v>#8045863</v>
      </c>
      <c r="F244" s="5">
        <v>8045863</v>
      </c>
      <c r="G244" s="4" t="s">
        <v>231</v>
      </c>
      <c r="H244" s="4" t="s">
        <v>36</v>
      </c>
      <c r="I244" s="4" t="s">
        <v>37</v>
      </c>
      <c r="J244" s="5" t="s">
        <v>43</v>
      </c>
      <c r="K244" s="5">
        <v>54</v>
      </c>
      <c r="L244" s="9">
        <v>1895</v>
      </c>
      <c r="M244" s="9">
        <v>2150</v>
      </c>
      <c r="N244" s="9">
        <v>977.3</v>
      </c>
      <c r="O244" s="6">
        <v>2</v>
      </c>
    </row>
    <row r="245" spans="1:15" ht="64.5" customHeight="1">
      <c r="A245" s="1" t="str">
        <f t="shared" si="8"/>
        <v>#8045863</v>
      </c>
      <c r="B245" s="4" t="s">
        <v>187</v>
      </c>
      <c r="C245" s="4" t="s">
        <v>205</v>
      </c>
      <c r="D245" s="4" t="s">
        <v>228</v>
      </c>
      <c r="E245" s="8" t="str">
        <f t="shared" si="9"/>
        <v>#8045863</v>
      </c>
      <c r="F245" s="5">
        <v>8045863</v>
      </c>
      <c r="G245" s="4" t="s">
        <v>231</v>
      </c>
      <c r="H245" s="4" t="s">
        <v>36</v>
      </c>
      <c r="I245" s="4" t="s">
        <v>37</v>
      </c>
      <c r="J245" s="5" t="s">
        <v>43</v>
      </c>
      <c r="K245" s="5">
        <v>58</v>
      </c>
      <c r="L245" s="9">
        <v>1895</v>
      </c>
      <c r="M245" s="9">
        <v>2150</v>
      </c>
      <c r="N245" s="9">
        <v>977.3</v>
      </c>
      <c r="O245" s="6">
        <v>2</v>
      </c>
    </row>
    <row r="246" spans="1:15" ht="64.5" customHeight="1">
      <c r="A246" s="1" t="str">
        <f t="shared" si="8"/>
        <v>#8045863</v>
      </c>
      <c r="B246" s="4" t="s">
        <v>187</v>
      </c>
      <c r="C246" s="4" t="s">
        <v>205</v>
      </c>
      <c r="D246" s="4" t="s">
        <v>228</v>
      </c>
      <c r="E246" s="8" t="str">
        <f t="shared" si="9"/>
        <v>#8045863</v>
      </c>
      <c r="F246" s="5">
        <v>8045863</v>
      </c>
      <c r="G246" s="4" t="s">
        <v>231</v>
      </c>
      <c r="H246" s="4" t="s">
        <v>36</v>
      </c>
      <c r="I246" s="4" t="s">
        <v>37</v>
      </c>
      <c r="J246" s="5" t="s">
        <v>43</v>
      </c>
      <c r="K246" s="5">
        <v>60</v>
      </c>
      <c r="L246" s="9">
        <v>1895</v>
      </c>
      <c r="M246" s="9">
        <v>2150</v>
      </c>
      <c r="N246" s="9">
        <v>977.3</v>
      </c>
      <c r="O246" s="6">
        <v>7</v>
      </c>
    </row>
    <row r="247" spans="1:15" ht="64.5" customHeight="1">
      <c r="A247" s="1" t="str">
        <f t="shared" si="8"/>
        <v>#8045294</v>
      </c>
      <c r="B247" s="4" t="s">
        <v>187</v>
      </c>
      <c r="C247" s="4" t="s">
        <v>205</v>
      </c>
      <c r="D247" s="4" t="s">
        <v>228</v>
      </c>
      <c r="E247" s="8" t="str">
        <f t="shared" si="9"/>
        <v>#8045294</v>
      </c>
      <c r="F247" s="5">
        <v>8045294</v>
      </c>
      <c r="G247" s="4" t="s">
        <v>232</v>
      </c>
      <c r="H247" s="4" t="s">
        <v>36</v>
      </c>
      <c r="I247" s="4" t="s">
        <v>37</v>
      </c>
      <c r="J247" s="5" t="s">
        <v>43</v>
      </c>
      <c r="K247" s="5">
        <v>46</v>
      </c>
      <c r="L247" s="9">
        <v>1895</v>
      </c>
      <c r="M247" s="9">
        <v>2150</v>
      </c>
      <c r="N247" s="9">
        <v>977.3</v>
      </c>
      <c r="O247" s="6">
        <v>15</v>
      </c>
    </row>
    <row r="248" spans="1:15" ht="64.5" customHeight="1">
      <c r="A248" s="1" t="str">
        <f t="shared" si="8"/>
        <v>#8079386</v>
      </c>
      <c r="B248" s="4" t="s">
        <v>187</v>
      </c>
      <c r="C248" s="4" t="s">
        <v>205</v>
      </c>
      <c r="D248" s="4" t="s">
        <v>228</v>
      </c>
      <c r="E248" s="8" t="str">
        <f t="shared" si="9"/>
        <v>#8079386</v>
      </c>
      <c r="F248" s="5">
        <v>8079386</v>
      </c>
      <c r="G248" s="4" t="s">
        <v>233</v>
      </c>
      <c r="H248" s="4" t="s">
        <v>36</v>
      </c>
      <c r="I248" s="4" t="s">
        <v>37</v>
      </c>
      <c r="J248" s="5" t="s">
        <v>38</v>
      </c>
      <c r="K248" s="5">
        <v>42</v>
      </c>
      <c r="L248" s="9">
        <v>1895</v>
      </c>
      <c r="M248" s="9">
        <v>2150</v>
      </c>
      <c r="N248" s="9">
        <v>977.3</v>
      </c>
      <c r="O248" s="6">
        <v>8</v>
      </c>
    </row>
    <row r="249" spans="1:15" ht="64.5" customHeight="1">
      <c r="A249" s="1" t="str">
        <f t="shared" si="8"/>
        <v>#8079386</v>
      </c>
      <c r="B249" s="4" t="s">
        <v>187</v>
      </c>
      <c r="C249" s="4" t="s">
        <v>205</v>
      </c>
      <c r="D249" s="4" t="s">
        <v>228</v>
      </c>
      <c r="E249" s="8" t="str">
        <f t="shared" si="9"/>
        <v>#8079386</v>
      </c>
      <c r="F249" s="5">
        <v>8079386</v>
      </c>
      <c r="G249" s="4" t="s">
        <v>233</v>
      </c>
      <c r="H249" s="4" t="s">
        <v>36</v>
      </c>
      <c r="I249" s="4" t="s">
        <v>37</v>
      </c>
      <c r="J249" s="5" t="s">
        <v>38</v>
      </c>
      <c r="K249" s="5">
        <v>44</v>
      </c>
      <c r="L249" s="9">
        <v>1895</v>
      </c>
      <c r="M249" s="9">
        <v>2150</v>
      </c>
      <c r="N249" s="9">
        <v>977.3</v>
      </c>
      <c r="O249" s="6">
        <v>7</v>
      </c>
    </row>
    <row r="250" spans="1:15" ht="64.5" customHeight="1">
      <c r="A250" s="1" t="str">
        <f t="shared" si="8"/>
        <v>#8079395</v>
      </c>
      <c r="B250" s="4" t="s">
        <v>187</v>
      </c>
      <c r="C250" s="4" t="s">
        <v>205</v>
      </c>
      <c r="D250" s="4" t="s">
        <v>228</v>
      </c>
      <c r="E250" s="8" t="str">
        <f t="shared" si="9"/>
        <v>#8079395</v>
      </c>
      <c r="F250" s="5">
        <v>8079395</v>
      </c>
      <c r="G250" s="4" t="s">
        <v>234</v>
      </c>
      <c r="H250" s="4" t="s">
        <v>235</v>
      </c>
      <c r="I250" s="4" t="s">
        <v>37</v>
      </c>
      <c r="J250" s="5" t="s">
        <v>38</v>
      </c>
      <c r="K250" s="5">
        <v>48</v>
      </c>
      <c r="L250" s="9">
        <v>1595</v>
      </c>
      <c r="M250" s="9">
        <v>1790</v>
      </c>
      <c r="N250" s="9">
        <v>813.6</v>
      </c>
      <c r="O250" s="6">
        <v>6</v>
      </c>
    </row>
    <row r="251" spans="1:15" ht="64.5" customHeight="1">
      <c r="A251" s="1" t="str">
        <f t="shared" si="8"/>
        <v>#8079395</v>
      </c>
      <c r="B251" s="4" t="s">
        <v>187</v>
      </c>
      <c r="C251" s="4" t="s">
        <v>205</v>
      </c>
      <c r="D251" s="4" t="s">
        <v>228</v>
      </c>
      <c r="E251" s="8" t="str">
        <f t="shared" si="9"/>
        <v>#8079395</v>
      </c>
      <c r="F251" s="5">
        <v>8079395</v>
      </c>
      <c r="G251" s="4" t="s">
        <v>234</v>
      </c>
      <c r="H251" s="4" t="s">
        <v>235</v>
      </c>
      <c r="I251" s="4" t="s">
        <v>37</v>
      </c>
      <c r="J251" s="5" t="s">
        <v>38</v>
      </c>
      <c r="K251" s="5">
        <v>50</v>
      </c>
      <c r="L251" s="9">
        <v>1595</v>
      </c>
      <c r="M251" s="9">
        <v>1790</v>
      </c>
      <c r="N251" s="9">
        <v>813.6</v>
      </c>
      <c r="O251" s="6">
        <v>2</v>
      </c>
    </row>
    <row r="252" spans="1:15" ht="64.5" customHeight="1">
      <c r="A252" s="1" t="str">
        <f t="shared" si="8"/>
        <v>#8079395</v>
      </c>
      <c r="B252" s="4" t="s">
        <v>187</v>
      </c>
      <c r="C252" s="4" t="s">
        <v>205</v>
      </c>
      <c r="D252" s="4" t="s">
        <v>228</v>
      </c>
      <c r="E252" s="8" t="str">
        <f t="shared" si="9"/>
        <v>#8079395</v>
      </c>
      <c r="F252" s="5">
        <v>8079395</v>
      </c>
      <c r="G252" s="4" t="s">
        <v>234</v>
      </c>
      <c r="H252" s="4" t="s">
        <v>235</v>
      </c>
      <c r="I252" s="4" t="s">
        <v>37</v>
      </c>
      <c r="J252" s="5" t="s">
        <v>38</v>
      </c>
      <c r="K252" s="5">
        <v>52</v>
      </c>
      <c r="L252" s="9">
        <v>1595</v>
      </c>
      <c r="M252" s="9">
        <v>1790</v>
      </c>
      <c r="N252" s="9">
        <v>813.6</v>
      </c>
      <c r="O252" s="6">
        <v>4</v>
      </c>
    </row>
    <row r="253" spans="1:15" ht="64.5" customHeight="1">
      <c r="A253" s="1" t="str">
        <f t="shared" si="8"/>
        <v>#8079395</v>
      </c>
      <c r="B253" s="4" t="s">
        <v>187</v>
      </c>
      <c r="C253" s="4" t="s">
        <v>205</v>
      </c>
      <c r="D253" s="4" t="s">
        <v>228</v>
      </c>
      <c r="E253" s="8" t="str">
        <f t="shared" si="9"/>
        <v>#8079395</v>
      </c>
      <c r="F253" s="5">
        <v>8079395</v>
      </c>
      <c r="G253" s="4" t="s">
        <v>234</v>
      </c>
      <c r="H253" s="4" t="s">
        <v>235</v>
      </c>
      <c r="I253" s="4" t="s">
        <v>37</v>
      </c>
      <c r="J253" s="5" t="s">
        <v>38</v>
      </c>
      <c r="K253" s="5">
        <v>54</v>
      </c>
      <c r="L253" s="9">
        <v>1595</v>
      </c>
      <c r="M253" s="9">
        <v>1790</v>
      </c>
      <c r="N253" s="9">
        <v>813.6</v>
      </c>
      <c r="O253" s="6">
        <v>2</v>
      </c>
    </row>
    <row r="254" spans="1:15" ht="64.5" customHeight="1">
      <c r="A254" s="1" t="str">
        <f t="shared" si="8"/>
        <v>#8045861</v>
      </c>
      <c r="B254" s="4" t="s">
        <v>187</v>
      </c>
      <c r="C254" s="4" t="s">
        <v>205</v>
      </c>
      <c r="D254" s="4" t="s">
        <v>228</v>
      </c>
      <c r="E254" s="8" t="str">
        <f t="shared" si="9"/>
        <v>#8045861</v>
      </c>
      <c r="F254" s="5">
        <v>8045861</v>
      </c>
      <c r="G254" s="4" t="s">
        <v>236</v>
      </c>
      <c r="H254" s="4" t="s">
        <v>186</v>
      </c>
      <c r="I254" s="4" t="s">
        <v>37</v>
      </c>
      <c r="J254" s="5" t="s">
        <v>43</v>
      </c>
      <c r="K254" s="5">
        <v>44</v>
      </c>
      <c r="L254" s="9">
        <v>1895</v>
      </c>
      <c r="M254" s="9">
        <v>2150</v>
      </c>
      <c r="N254" s="9">
        <v>977.3</v>
      </c>
      <c r="O254" s="6">
        <v>5</v>
      </c>
    </row>
    <row r="255" spans="1:15" ht="64.5" customHeight="1">
      <c r="A255" s="1" t="str">
        <f t="shared" si="8"/>
        <v>#8045861</v>
      </c>
      <c r="B255" s="4" t="s">
        <v>187</v>
      </c>
      <c r="C255" s="4" t="s">
        <v>205</v>
      </c>
      <c r="D255" s="4" t="s">
        <v>228</v>
      </c>
      <c r="E255" s="8" t="str">
        <f t="shared" si="9"/>
        <v>#8045861</v>
      </c>
      <c r="F255" s="5">
        <v>8045861</v>
      </c>
      <c r="G255" s="4" t="s">
        <v>236</v>
      </c>
      <c r="H255" s="4" t="s">
        <v>186</v>
      </c>
      <c r="I255" s="4" t="s">
        <v>37</v>
      </c>
      <c r="J255" s="5" t="s">
        <v>43</v>
      </c>
      <c r="K255" s="5">
        <v>46</v>
      </c>
      <c r="L255" s="9">
        <v>1895</v>
      </c>
      <c r="M255" s="9">
        <v>2150</v>
      </c>
      <c r="N255" s="9">
        <v>977.3</v>
      </c>
      <c r="O255" s="6">
        <v>5</v>
      </c>
    </row>
    <row r="256" spans="1:15" ht="64.5" customHeight="1">
      <c r="A256" s="1" t="str">
        <f t="shared" si="8"/>
        <v>#8045861</v>
      </c>
      <c r="B256" s="4" t="s">
        <v>187</v>
      </c>
      <c r="C256" s="4" t="s">
        <v>205</v>
      </c>
      <c r="D256" s="4" t="s">
        <v>228</v>
      </c>
      <c r="E256" s="8" t="str">
        <f t="shared" si="9"/>
        <v>#8045861</v>
      </c>
      <c r="F256" s="5">
        <v>8045861</v>
      </c>
      <c r="G256" s="4" t="s">
        <v>236</v>
      </c>
      <c r="H256" s="4" t="s">
        <v>186</v>
      </c>
      <c r="I256" s="4" t="s">
        <v>37</v>
      </c>
      <c r="J256" s="5" t="s">
        <v>43</v>
      </c>
      <c r="K256" s="5">
        <v>60</v>
      </c>
      <c r="L256" s="9">
        <v>1895</v>
      </c>
      <c r="M256" s="9">
        <v>2150</v>
      </c>
      <c r="N256" s="9">
        <v>977.3</v>
      </c>
      <c r="O256" s="6">
        <v>3</v>
      </c>
    </row>
    <row r="257" spans="1:15" ht="64.5" customHeight="1">
      <c r="A257" s="1" t="str">
        <f t="shared" si="8"/>
        <v>#8028091</v>
      </c>
      <c r="B257" s="4" t="s">
        <v>187</v>
      </c>
      <c r="C257" s="4" t="s">
        <v>205</v>
      </c>
      <c r="D257" s="4" t="s">
        <v>228</v>
      </c>
      <c r="E257" s="8" t="str">
        <f t="shared" si="9"/>
        <v>#8028091</v>
      </c>
      <c r="F257" s="5">
        <v>8028091</v>
      </c>
      <c r="G257" s="4" t="s">
        <v>237</v>
      </c>
      <c r="H257" s="4" t="s">
        <v>186</v>
      </c>
      <c r="I257" s="4" t="s">
        <v>37</v>
      </c>
      <c r="J257" s="5" t="s">
        <v>43</v>
      </c>
      <c r="K257" s="5">
        <v>44</v>
      </c>
      <c r="L257" s="9">
        <v>1895</v>
      </c>
      <c r="M257" s="9">
        <v>2150</v>
      </c>
      <c r="N257" s="9">
        <v>977.3</v>
      </c>
      <c r="O257" s="6">
        <v>4</v>
      </c>
    </row>
    <row r="258" spans="1:15" ht="64.5" customHeight="1">
      <c r="A258" s="1" t="str">
        <f t="shared" si="8"/>
        <v>#8028091</v>
      </c>
      <c r="B258" s="4" t="s">
        <v>187</v>
      </c>
      <c r="C258" s="4" t="s">
        <v>205</v>
      </c>
      <c r="D258" s="4" t="s">
        <v>228</v>
      </c>
      <c r="E258" s="8" t="str">
        <f t="shared" si="9"/>
        <v>#8028091</v>
      </c>
      <c r="F258" s="5">
        <v>8028091</v>
      </c>
      <c r="G258" s="4" t="s">
        <v>237</v>
      </c>
      <c r="H258" s="4" t="s">
        <v>186</v>
      </c>
      <c r="I258" s="4" t="s">
        <v>37</v>
      </c>
      <c r="J258" s="5" t="s">
        <v>43</v>
      </c>
      <c r="K258" s="5">
        <v>46</v>
      </c>
      <c r="L258" s="9">
        <v>1895</v>
      </c>
      <c r="M258" s="9">
        <v>2150</v>
      </c>
      <c r="N258" s="9">
        <v>977.3</v>
      </c>
      <c r="O258" s="6">
        <v>1</v>
      </c>
    </row>
    <row r="259" spans="1:15" ht="64.5" customHeight="1">
      <c r="A259" s="1" t="str">
        <f t="shared" si="8"/>
        <v>#8028091</v>
      </c>
      <c r="B259" s="4" t="s">
        <v>187</v>
      </c>
      <c r="C259" s="4" t="s">
        <v>205</v>
      </c>
      <c r="D259" s="4" t="s">
        <v>228</v>
      </c>
      <c r="E259" s="8" t="str">
        <f t="shared" si="9"/>
        <v>#8028091</v>
      </c>
      <c r="F259" s="5">
        <v>8028091</v>
      </c>
      <c r="G259" s="4" t="s">
        <v>237</v>
      </c>
      <c r="H259" s="4" t="s">
        <v>186</v>
      </c>
      <c r="I259" s="4" t="s">
        <v>37</v>
      </c>
      <c r="J259" s="5" t="s">
        <v>43</v>
      </c>
      <c r="K259" s="5">
        <v>56</v>
      </c>
      <c r="L259" s="9">
        <v>1895</v>
      </c>
      <c r="M259" s="9">
        <v>2150</v>
      </c>
      <c r="N259" s="9">
        <v>977.3</v>
      </c>
      <c r="O259" s="6">
        <v>4</v>
      </c>
    </row>
    <row r="260" spans="1:15" ht="64.5" customHeight="1">
      <c r="A260" s="1" t="str">
        <f t="shared" si="8"/>
        <v>#8065463</v>
      </c>
      <c r="B260" s="4" t="s">
        <v>187</v>
      </c>
      <c r="C260" s="4" t="s">
        <v>205</v>
      </c>
      <c r="D260" s="4" t="s">
        <v>228</v>
      </c>
      <c r="E260" s="8" t="str">
        <f t="shared" si="9"/>
        <v>#8065463</v>
      </c>
      <c r="F260" s="5">
        <v>8065463</v>
      </c>
      <c r="G260" s="4" t="s">
        <v>238</v>
      </c>
      <c r="H260" s="4" t="s">
        <v>239</v>
      </c>
      <c r="I260" s="4" t="s">
        <v>37</v>
      </c>
      <c r="J260" s="5" t="s">
        <v>43</v>
      </c>
      <c r="K260" s="5">
        <v>44</v>
      </c>
      <c r="L260" s="9">
        <v>1595</v>
      </c>
      <c r="M260" s="9">
        <v>1790</v>
      </c>
      <c r="N260" s="9">
        <v>813.6</v>
      </c>
      <c r="O260" s="6">
        <v>1</v>
      </c>
    </row>
    <row r="261" spans="1:15" ht="64.5" customHeight="1">
      <c r="A261" s="1" t="str">
        <f t="shared" si="8"/>
        <v>#8065463</v>
      </c>
      <c r="B261" s="4" t="s">
        <v>187</v>
      </c>
      <c r="C261" s="4" t="s">
        <v>205</v>
      </c>
      <c r="D261" s="4" t="s">
        <v>228</v>
      </c>
      <c r="E261" s="8" t="str">
        <f t="shared" si="9"/>
        <v>#8065463</v>
      </c>
      <c r="F261" s="5">
        <v>8065463</v>
      </c>
      <c r="G261" s="4" t="s">
        <v>238</v>
      </c>
      <c r="H261" s="4" t="s">
        <v>239</v>
      </c>
      <c r="I261" s="4" t="s">
        <v>37</v>
      </c>
      <c r="J261" s="5" t="s">
        <v>43</v>
      </c>
      <c r="K261" s="5">
        <v>46</v>
      </c>
      <c r="L261" s="9">
        <v>1595</v>
      </c>
      <c r="M261" s="9">
        <v>1790</v>
      </c>
      <c r="N261" s="9">
        <v>813.6</v>
      </c>
      <c r="O261" s="6">
        <v>2</v>
      </c>
    </row>
    <row r="262" spans="1:15" ht="64.5" customHeight="1">
      <c r="A262" s="1" t="str">
        <f t="shared" si="8"/>
        <v>#8065463</v>
      </c>
      <c r="B262" s="4" t="s">
        <v>187</v>
      </c>
      <c r="C262" s="4" t="s">
        <v>205</v>
      </c>
      <c r="D262" s="4" t="s">
        <v>228</v>
      </c>
      <c r="E262" s="8" t="str">
        <f t="shared" si="9"/>
        <v>#8065463</v>
      </c>
      <c r="F262" s="5">
        <v>8065463</v>
      </c>
      <c r="G262" s="4" t="s">
        <v>238</v>
      </c>
      <c r="H262" s="4" t="s">
        <v>239</v>
      </c>
      <c r="I262" s="4" t="s">
        <v>37</v>
      </c>
      <c r="J262" s="5" t="s">
        <v>43</v>
      </c>
      <c r="K262" s="5">
        <v>48</v>
      </c>
      <c r="L262" s="9">
        <v>1595</v>
      </c>
      <c r="M262" s="9">
        <v>1790</v>
      </c>
      <c r="N262" s="9">
        <v>813.6</v>
      </c>
      <c r="O262" s="6">
        <v>1</v>
      </c>
    </row>
    <row r="263" spans="1:15" ht="64.5" customHeight="1">
      <c r="A263" s="1" t="str">
        <f t="shared" si="8"/>
        <v>#8065463</v>
      </c>
      <c r="B263" s="4" t="s">
        <v>187</v>
      </c>
      <c r="C263" s="4" t="s">
        <v>205</v>
      </c>
      <c r="D263" s="4" t="s">
        <v>228</v>
      </c>
      <c r="E263" s="8" t="str">
        <f t="shared" si="9"/>
        <v>#8065463</v>
      </c>
      <c r="F263" s="5">
        <v>8065463</v>
      </c>
      <c r="G263" s="4" t="s">
        <v>238</v>
      </c>
      <c r="H263" s="4" t="s">
        <v>239</v>
      </c>
      <c r="I263" s="4" t="s">
        <v>37</v>
      </c>
      <c r="J263" s="5" t="s">
        <v>43</v>
      </c>
      <c r="K263" s="5">
        <v>50</v>
      </c>
      <c r="L263" s="9">
        <v>1595</v>
      </c>
      <c r="M263" s="9">
        <v>1790</v>
      </c>
      <c r="N263" s="9">
        <v>813.6</v>
      </c>
      <c r="O263" s="6">
        <v>1</v>
      </c>
    </row>
    <row r="264" spans="1:15" ht="64.5" customHeight="1">
      <c r="A264" s="1" t="str">
        <f t="shared" si="8"/>
        <v>#8065463</v>
      </c>
      <c r="B264" s="4" t="s">
        <v>187</v>
      </c>
      <c r="C264" s="4" t="s">
        <v>205</v>
      </c>
      <c r="D264" s="4" t="s">
        <v>228</v>
      </c>
      <c r="E264" s="8" t="str">
        <f t="shared" si="9"/>
        <v>#8065463</v>
      </c>
      <c r="F264" s="5">
        <v>8065463</v>
      </c>
      <c r="G264" s="4" t="s">
        <v>238</v>
      </c>
      <c r="H264" s="4" t="s">
        <v>239</v>
      </c>
      <c r="I264" s="4" t="s">
        <v>37</v>
      </c>
      <c r="J264" s="5" t="s">
        <v>43</v>
      </c>
      <c r="K264" s="5">
        <v>52</v>
      </c>
      <c r="L264" s="9">
        <v>1595</v>
      </c>
      <c r="M264" s="9">
        <v>1790</v>
      </c>
      <c r="N264" s="9">
        <v>813.6</v>
      </c>
      <c r="O264" s="6">
        <v>1</v>
      </c>
    </row>
    <row r="265" spans="1:15" ht="64.5" customHeight="1">
      <c r="A265" s="1" t="str">
        <f t="shared" si="8"/>
        <v>#8065463</v>
      </c>
      <c r="B265" s="4" t="s">
        <v>187</v>
      </c>
      <c r="C265" s="4" t="s">
        <v>205</v>
      </c>
      <c r="D265" s="4" t="s">
        <v>228</v>
      </c>
      <c r="E265" s="8" t="str">
        <f t="shared" si="9"/>
        <v>#8065463</v>
      </c>
      <c r="F265" s="5">
        <v>8065463</v>
      </c>
      <c r="G265" s="4" t="s">
        <v>238</v>
      </c>
      <c r="H265" s="4" t="s">
        <v>239</v>
      </c>
      <c r="I265" s="4" t="s">
        <v>37</v>
      </c>
      <c r="J265" s="5" t="s">
        <v>43</v>
      </c>
      <c r="K265" s="5">
        <v>54</v>
      </c>
      <c r="L265" s="9">
        <v>1595</v>
      </c>
      <c r="M265" s="9">
        <v>1790</v>
      </c>
      <c r="N265" s="9">
        <v>813.6</v>
      </c>
      <c r="O265" s="6">
        <v>2</v>
      </c>
    </row>
    <row r="266" spans="1:15" ht="64.5" customHeight="1">
      <c r="A266" s="1" t="str">
        <f t="shared" si="8"/>
        <v>#8065463</v>
      </c>
      <c r="B266" s="4" t="s">
        <v>187</v>
      </c>
      <c r="C266" s="4" t="s">
        <v>205</v>
      </c>
      <c r="D266" s="4" t="s">
        <v>228</v>
      </c>
      <c r="E266" s="8" t="str">
        <f t="shared" si="9"/>
        <v>#8065463</v>
      </c>
      <c r="F266" s="5">
        <v>8065463</v>
      </c>
      <c r="G266" s="4" t="s">
        <v>238</v>
      </c>
      <c r="H266" s="4" t="s">
        <v>239</v>
      </c>
      <c r="I266" s="4" t="s">
        <v>37</v>
      </c>
      <c r="J266" s="5" t="s">
        <v>43</v>
      </c>
      <c r="K266" s="5">
        <v>56</v>
      </c>
      <c r="L266" s="9">
        <v>1595</v>
      </c>
      <c r="M266" s="9">
        <v>1790</v>
      </c>
      <c r="N266" s="9">
        <v>813.6</v>
      </c>
      <c r="O266" s="6">
        <v>1</v>
      </c>
    </row>
    <row r="267" spans="1:15" ht="64.5" customHeight="1">
      <c r="A267" s="1" t="str">
        <f t="shared" si="8"/>
        <v>#8045859</v>
      </c>
      <c r="B267" s="4" t="s">
        <v>187</v>
      </c>
      <c r="C267" s="4" t="s">
        <v>205</v>
      </c>
      <c r="D267" s="4" t="s">
        <v>228</v>
      </c>
      <c r="E267" s="8" t="str">
        <f t="shared" si="9"/>
        <v>#8045859</v>
      </c>
      <c r="F267" s="5">
        <v>8045859</v>
      </c>
      <c r="G267" s="4" t="s">
        <v>237</v>
      </c>
      <c r="H267" s="4" t="s">
        <v>186</v>
      </c>
      <c r="I267" s="4" t="s">
        <v>37</v>
      </c>
      <c r="J267" s="5" t="s">
        <v>43</v>
      </c>
      <c r="K267" s="5">
        <v>48</v>
      </c>
      <c r="L267" s="9">
        <v>1895</v>
      </c>
      <c r="M267" s="9">
        <v>2150</v>
      </c>
      <c r="N267" s="9">
        <v>977.3</v>
      </c>
      <c r="O267" s="6">
        <v>3</v>
      </c>
    </row>
    <row r="268" spans="1:15" ht="64.5" customHeight="1">
      <c r="A268" s="1" t="str">
        <f t="shared" si="8"/>
        <v>#8045859</v>
      </c>
      <c r="B268" s="4" t="s">
        <v>187</v>
      </c>
      <c r="C268" s="4" t="s">
        <v>205</v>
      </c>
      <c r="D268" s="4" t="s">
        <v>228</v>
      </c>
      <c r="E268" s="8" t="str">
        <f t="shared" si="9"/>
        <v>#8045859</v>
      </c>
      <c r="F268" s="5">
        <v>8045859</v>
      </c>
      <c r="G268" s="4" t="s">
        <v>237</v>
      </c>
      <c r="H268" s="4" t="s">
        <v>186</v>
      </c>
      <c r="I268" s="4" t="s">
        <v>37</v>
      </c>
      <c r="J268" s="5" t="s">
        <v>43</v>
      </c>
      <c r="K268" s="5">
        <v>56</v>
      </c>
      <c r="L268" s="9">
        <v>1895</v>
      </c>
      <c r="M268" s="9">
        <v>2150</v>
      </c>
      <c r="N268" s="9">
        <v>977.3</v>
      </c>
      <c r="O268" s="6">
        <v>1</v>
      </c>
    </row>
    <row r="269" spans="1:15" ht="64.5" customHeight="1">
      <c r="A269" s="1" t="str">
        <f t="shared" si="8"/>
        <v>#8045859</v>
      </c>
      <c r="B269" s="4" t="s">
        <v>187</v>
      </c>
      <c r="C269" s="4" t="s">
        <v>205</v>
      </c>
      <c r="D269" s="4" t="s">
        <v>228</v>
      </c>
      <c r="E269" s="8" t="str">
        <f t="shared" si="9"/>
        <v>#8045859</v>
      </c>
      <c r="F269" s="5">
        <v>8045859</v>
      </c>
      <c r="G269" s="4" t="s">
        <v>237</v>
      </c>
      <c r="H269" s="4" t="s">
        <v>186</v>
      </c>
      <c r="I269" s="4" t="s">
        <v>37</v>
      </c>
      <c r="J269" s="5" t="s">
        <v>43</v>
      </c>
      <c r="K269" s="5">
        <v>58</v>
      </c>
      <c r="L269" s="9">
        <v>1895</v>
      </c>
      <c r="M269" s="9">
        <v>2150</v>
      </c>
      <c r="N269" s="9">
        <v>977.3</v>
      </c>
      <c r="O269" s="6">
        <v>2</v>
      </c>
    </row>
    <row r="270" spans="1:15" ht="64.5" customHeight="1">
      <c r="A270" s="1" t="str">
        <f t="shared" si="8"/>
        <v>#8045859</v>
      </c>
      <c r="B270" s="4" t="s">
        <v>187</v>
      </c>
      <c r="C270" s="4" t="s">
        <v>205</v>
      </c>
      <c r="D270" s="4" t="s">
        <v>228</v>
      </c>
      <c r="E270" s="8" t="str">
        <f t="shared" si="9"/>
        <v>#8045859</v>
      </c>
      <c r="F270" s="5">
        <v>8045859</v>
      </c>
      <c r="G270" s="4" t="s">
        <v>237</v>
      </c>
      <c r="H270" s="4" t="s">
        <v>186</v>
      </c>
      <c r="I270" s="4" t="s">
        <v>37</v>
      </c>
      <c r="J270" s="5" t="s">
        <v>43</v>
      </c>
      <c r="K270" s="5">
        <v>60</v>
      </c>
      <c r="L270" s="9">
        <v>1895</v>
      </c>
      <c r="M270" s="9">
        <v>2150</v>
      </c>
      <c r="N270" s="9">
        <v>977.3</v>
      </c>
      <c r="O270" s="6">
        <v>2</v>
      </c>
    </row>
    <row r="271" spans="1:15" ht="64.5" customHeight="1">
      <c r="A271" s="1" t="str">
        <f t="shared" si="8"/>
        <v>#4073483</v>
      </c>
      <c r="B271" s="4" t="s">
        <v>187</v>
      </c>
      <c r="C271" s="4" t="s">
        <v>205</v>
      </c>
      <c r="D271" s="4" t="s">
        <v>228</v>
      </c>
      <c r="E271" s="8" t="str">
        <f t="shared" si="9"/>
        <v>#4073483</v>
      </c>
      <c r="F271" s="5">
        <v>4073483</v>
      </c>
      <c r="G271" s="4" t="s">
        <v>240</v>
      </c>
      <c r="H271" s="4" t="s">
        <v>186</v>
      </c>
      <c r="I271" s="4" t="s">
        <v>37</v>
      </c>
      <c r="J271" s="5" t="s">
        <v>43</v>
      </c>
      <c r="K271" s="5">
        <v>44</v>
      </c>
      <c r="L271" s="9">
        <v>1895</v>
      </c>
      <c r="M271" s="9">
        <v>2150</v>
      </c>
      <c r="N271" s="9">
        <v>977.3</v>
      </c>
      <c r="O271" s="6">
        <v>4</v>
      </c>
    </row>
    <row r="272" spans="1:15" ht="64.5" customHeight="1">
      <c r="A272" s="1" t="str">
        <f t="shared" si="8"/>
        <v>#4073483</v>
      </c>
      <c r="B272" s="4" t="s">
        <v>187</v>
      </c>
      <c r="C272" s="4" t="s">
        <v>205</v>
      </c>
      <c r="D272" s="4" t="s">
        <v>228</v>
      </c>
      <c r="E272" s="8" t="str">
        <f t="shared" si="9"/>
        <v>#4073483</v>
      </c>
      <c r="F272" s="5">
        <v>4073483</v>
      </c>
      <c r="G272" s="4" t="s">
        <v>240</v>
      </c>
      <c r="H272" s="4" t="s">
        <v>186</v>
      </c>
      <c r="I272" s="4" t="s">
        <v>37</v>
      </c>
      <c r="J272" s="5" t="s">
        <v>43</v>
      </c>
      <c r="K272" s="5">
        <v>56</v>
      </c>
      <c r="L272" s="9">
        <v>1895</v>
      </c>
      <c r="M272" s="9">
        <v>2150</v>
      </c>
      <c r="N272" s="9">
        <v>977.3</v>
      </c>
      <c r="O272" s="6">
        <v>1</v>
      </c>
    </row>
    <row r="273" spans="1:15" ht="64.5" customHeight="1">
      <c r="A273" s="1" t="str">
        <f t="shared" si="8"/>
        <v>#4073483</v>
      </c>
      <c r="B273" s="4" t="s">
        <v>187</v>
      </c>
      <c r="C273" s="4" t="s">
        <v>205</v>
      </c>
      <c r="D273" s="4" t="s">
        <v>228</v>
      </c>
      <c r="E273" s="8" t="str">
        <f t="shared" si="9"/>
        <v>#4073483</v>
      </c>
      <c r="F273" s="5">
        <v>4073483</v>
      </c>
      <c r="G273" s="4" t="s">
        <v>240</v>
      </c>
      <c r="H273" s="4" t="s">
        <v>186</v>
      </c>
      <c r="I273" s="4" t="s">
        <v>37</v>
      </c>
      <c r="J273" s="5" t="s">
        <v>43</v>
      </c>
      <c r="K273" s="5">
        <v>58</v>
      </c>
      <c r="L273" s="9">
        <v>1895</v>
      </c>
      <c r="M273" s="9">
        <v>2150</v>
      </c>
      <c r="N273" s="9">
        <v>977.3</v>
      </c>
      <c r="O273" s="6">
        <v>3</v>
      </c>
    </row>
    <row r="274" spans="1:15" ht="64.5" customHeight="1">
      <c r="A274" s="1" t="str">
        <f t="shared" si="8"/>
        <v>#8079394</v>
      </c>
      <c r="B274" s="4" t="s">
        <v>187</v>
      </c>
      <c r="C274" s="4" t="s">
        <v>205</v>
      </c>
      <c r="D274" s="4" t="s">
        <v>228</v>
      </c>
      <c r="E274" s="8" t="str">
        <f t="shared" si="9"/>
        <v>#8079394</v>
      </c>
      <c r="F274" s="5">
        <v>8079394</v>
      </c>
      <c r="G274" s="4" t="s">
        <v>241</v>
      </c>
      <c r="H274" s="4" t="s">
        <v>36</v>
      </c>
      <c r="I274" s="4" t="s">
        <v>37</v>
      </c>
      <c r="J274" s="5" t="s">
        <v>38</v>
      </c>
      <c r="K274" s="5">
        <v>42</v>
      </c>
      <c r="L274" s="9">
        <v>1595</v>
      </c>
      <c r="M274" s="9">
        <v>1790</v>
      </c>
      <c r="N274" s="9">
        <v>813.6</v>
      </c>
      <c r="O274" s="6">
        <v>1</v>
      </c>
    </row>
    <row r="275" spans="1:15" ht="64.5" customHeight="1">
      <c r="A275" s="1" t="str">
        <f t="shared" si="8"/>
        <v>#8079394</v>
      </c>
      <c r="B275" s="4" t="s">
        <v>187</v>
      </c>
      <c r="C275" s="4" t="s">
        <v>205</v>
      </c>
      <c r="D275" s="4" t="s">
        <v>228</v>
      </c>
      <c r="E275" s="8" t="str">
        <f t="shared" si="9"/>
        <v>#8079394</v>
      </c>
      <c r="F275" s="5">
        <v>8079394</v>
      </c>
      <c r="G275" s="4" t="s">
        <v>241</v>
      </c>
      <c r="H275" s="4" t="s">
        <v>36</v>
      </c>
      <c r="I275" s="4" t="s">
        <v>37</v>
      </c>
      <c r="J275" s="5" t="s">
        <v>38</v>
      </c>
      <c r="K275" s="5">
        <v>44</v>
      </c>
      <c r="L275" s="9">
        <v>1595</v>
      </c>
      <c r="M275" s="9">
        <v>1790</v>
      </c>
      <c r="N275" s="9">
        <v>813.6</v>
      </c>
      <c r="O275" s="6">
        <v>4</v>
      </c>
    </row>
    <row r="276" spans="1:15" ht="64.5" customHeight="1">
      <c r="A276" s="1" t="str">
        <f t="shared" si="8"/>
        <v>#8079388</v>
      </c>
      <c r="B276" s="4" t="s">
        <v>187</v>
      </c>
      <c r="C276" s="4" t="s">
        <v>205</v>
      </c>
      <c r="D276" s="4" t="s">
        <v>228</v>
      </c>
      <c r="E276" s="8" t="str">
        <f t="shared" si="9"/>
        <v>#8079388</v>
      </c>
      <c r="F276" s="5">
        <v>8079388</v>
      </c>
      <c r="G276" s="4" t="s">
        <v>242</v>
      </c>
      <c r="H276" s="4" t="s">
        <v>186</v>
      </c>
      <c r="I276" s="4" t="s">
        <v>37</v>
      </c>
      <c r="J276" s="5" t="s">
        <v>38</v>
      </c>
      <c r="K276" s="5">
        <v>44</v>
      </c>
      <c r="L276" s="9">
        <v>1895</v>
      </c>
      <c r="M276" s="9">
        <v>2150</v>
      </c>
      <c r="N276" s="9">
        <v>977.3</v>
      </c>
      <c r="O276" s="6">
        <v>5</v>
      </c>
    </row>
    <row r="277" spans="1:15" ht="64.5" customHeight="1">
      <c r="A277" s="1" t="str">
        <f t="shared" si="8"/>
        <v>#8065464</v>
      </c>
      <c r="B277" s="4" t="s">
        <v>187</v>
      </c>
      <c r="C277" s="4" t="s">
        <v>205</v>
      </c>
      <c r="D277" s="4" t="s">
        <v>228</v>
      </c>
      <c r="E277" s="8" t="str">
        <f t="shared" si="9"/>
        <v>#8065464</v>
      </c>
      <c r="F277" s="5">
        <v>8065464</v>
      </c>
      <c r="G277" s="4" t="s">
        <v>243</v>
      </c>
      <c r="H277" s="4" t="s">
        <v>186</v>
      </c>
      <c r="I277" s="4" t="s">
        <v>37</v>
      </c>
      <c r="J277" s="5" t="s">
        <v>43</v>
      </c>
      <c r="K277" s="5">
        <v>48</v>
      </c>
      <c r="L277" s="9">
        <v>1595</v>
      </c>
      <c r="M277" s="9">
        <v>1790</v>
      </c>
      <c r="N277" s="9">
        <v>813.6</v>
      </c>
      <c r="O277" s="6">
        <v>1</v>
      </c>
    </row>
    <row r="278" spans="1:15" ht="64.5" customHeight="1">
      <c r="A278" s="1" t="str">
        <f t="shared" si="8"/>
        <v>#8065464</v>
      </c>
      <c r="B278" s="4" t="s">
        <v>187</v>
      </c>
      <c r="C278" s="4" t="s">
        <v>205</v>
      </c>
      <c r="D278" s="4" t="s">
        <v>228</v>
      </c>
      <c r="E278" s="8" t="str">
        <f t="shared" si="9"/>
        <v>#8065464</v>
      </c>
      <c r="F278" s="5">
        <v>8065464</v>
      </c>
      <c r="G278" s="4" t="s">
        <v>243</v>
      </c>
      <c r="H278" s="4" t="s">
        <v>186</v>
      </c>
      <c r="I278" s="4" t="s">
        <v>37</v>
      </c>
      <c r="J278" s="5" t="s">
        <v>43</v>
      </c>
      <c r="K278" s="5">
        <v>52</v>
      </c>
      <c r="L278" s="9">
        <v>1595</v>
      </c>
      <c r="M278" s="9">
        <v>1790</v>
      </c>
      <c r="N278" s="9">
        <v>813.6</v>
      </c>
      <c r="O278" s="6">
        <v>3</v>
      </c>
    </row>
    <row r="279" spans="1:15" ht="64.5" customHeight="1">
      <c r="A279" s="1" t="str">
        <f t="shared" si="8"/>
        <v>#8065464</v>
      </c>
      <c r="B279" s="4" t="s">
        <v>187</v>
      </c>
      <c r="C279" s="4" t="s">
        <v>205</v>
      </c>
      <c r="D279" s="4" t="s">
        <v>228</v>
      </c>
      <c r="E279" s="8" t="str">
        <f t="shared" si="9"/>
        <v>#8065464</v>
      </c>
      <c r="F279" s="5">
        <v>8065464</v>
      </c>
      <c r="G279" s="4" t="s">
        <v>243</v>
      </c>
      <c r="H279" s="4" t="s">
        <v>186</v>
      </c>
      <c r="I279" s="4" t="s">
        <v>37</v>
      </c>
      <c r="J279" s="5" t="s">
        <v>43</v>
      </c>
      <c r="K279" s="5">
        <v>56</v>
      </c>
      <c r="L279" s="9">
        <v>1595</v>
      </c>
      <c r="M279" s="9">
        <v>1790</v>
      </c>
      <c r="N279" s="9">
        <v>813.6</v>
      </c>
      <c r="O279" s="6">
        <v>1</v>
      </c>
    </row>
    <row r="280" spans="1:15" ht="64.5" customHeight="1">
      <c r="A280" s="1" t="str">
        <f t="shared" si="8"/>
        <v>#8079387</v>
      </c>
      <c r="B280" s="4" t="s">
        <v>187</v>
      </c>
      <c r="C280" s="4" t="s">
        <v>205</v>
      </c>
      <c r="D280" s="4" t="s">
        <v>228</v>
      </c>
      <c r="E280" s="8" t="str">
        <f t="shared" si="9"/>
        <v>#8079387</v>
      </c>
      <c r="F280" s="5">
        <v>8079387</v>
      </c>
      <c r="G280" s="4" t="s">
        <v>244</v>
      </c>
      <c r="H280" s="4" t="s">
        <v>235</v>
      </c>
      <c r="I280" s="4" t="s">
        <v>37</v>
      </c>
      <c r="J280" s="5" t="s">
        <v>38</v>
      </c>
      <c r="K280" s="5">
        <v>44</v>
      </c>
      <c r="L280" s="9">
        <v>1895</v>
      </c>
      <c r="M280" s="9">
        <v>2150</v>
      </c>
      <c r="N280" s="9">
        <v>977.3</v>
      </c>
      <c r="O280" s="6">
        <v>2</v>
      </c>
    </row>
    <row r="281" spans="1:15" ht="64.5" customHeight="1">
      <c r="A281" s="1" t="str">
        <f t="shared" si="8"/>
        <v>#8079387</v>
      </c>
      <c r="B281" s="4" t="s">
        <v>187</v>
      </c>
      <c r="C281" s="4" t="s">
        <v>205</v>
      </c>
      <c r="D281" s="4" t="s">
        <v>228</v>
      </c>
      <c r="E281" s="8" t="str">
        <f t="shared" si="9"/>
        <v>#8079387</v>
      </c>
      <c r="F281" s="5">
        <v>8079387</v>
      </c>
      <c r="G281" s="4" t="s">
        <v>244</v>
      </c>
      <c r="H281" s="4" t="s">
        <v>235</v>
      </c>
      <c r="I281" s="4" t="s">
        <v>37</v>
      </c>
      <c r="J281" s="5" t="s">
        <v>38</v>
      </c>
      <c r="K281" s="5">
        <v>46</v>
      </c>
      <c r="L281" s="9">
        <v>1895</v>
      </c>
      <c r="M281" s="9">
        <v>2150</v>
      </c>
      <c r="N281" s="9">
        <v>977.3</v>
      </c>
      <c r="O281" s="6">
        <v>1</v>
      </c>
    </row>
    <row r="282" spans="1:15" ht="64.5" customHeight="1">
      <c r="A282" s="1" t="str">
        <f t="shared" si="8"/>
        <v>#8079387</v>
      </c>
      <c r="B282" s="4" t="s">
        <v>187</v>
      </c>
      <c r="C282" s="4" t="s">
        <v>205</v>
      </c>
      <c r="D282" s="4" t="s">
        <v>228</v>
      </c>
      <c r="E282" s="8" t="str">
        <f t="shared" si="9"/>
        <v>#8079387</v>
      </c>
      <c r="F282" s="5">
        <v>8079387</v>
      </c>
      <c r="G282" s="4" t="s">
        <v>244</v>
      </c>
      <c r="H282" s="4" t="s">
        <v>235</v>
      </c>
      <c r="I282" s="4" t="s">
        <v>37</v>
      </c>
      <c r="J282" s="5" t="s">
        <v>38</v>
      </c>
      <c r="K282" s="5">
        <v>48</v>
      </c>
      <c r="L282" s="9">
        <v>1895</v>
      </c>
      <c r="M282" s="9">
        <v>2150</v>
      </c>
      <c r="N282" s="9">
        <v>977.3</v>
      </c>
      <c r="O282" s="6">
        <v>2</v>
      </c>
    </row>
    <row r="283" spans="1:15" ht="64.5" customHeight="1">
      <c r="A283" s="1" t="str">
        <f t="shared" si="8"/>
        <v>#8018810</v>
      </c>
      <c r="B283" s="4" t="s">
        <v>187</v>
      </c>
      <c r="C283" s="4" t="s">
        <v>205</v>
      </c>
      <c r="D283" s="4" t="s">
        <v>228</v>
      </c>
      <c r="E283" s="8" t="str">
        <f t="shared" si="9"/>
        <v>#8018810</v>
      </c>
      <c r="F283" s="5">
        <v>8018810</v>
      </c>
      <c r="G283" s="4" t="s">
        <v>245</v>
      </c>
      <c r="H283" s="4" t="s">
        <v>36</v>
      </c>
      <c r="I283" s="4" t="s">
        <v>37</v>
      </c>
      <c r="J283" s="5" t="s">
        <v>43</v>
      </c>
      <c r="K283" s="5">
        <v>52</v>
      </c>
      <c r="L283" s="9">
        <v>1490</v>
      </c>
      <c r="M283" s="9">
        <v>1640</v>
      </c>
      <c r="N283" s="9">
        <v>750</v>
      </c>
      <c r="O283" s="6">
        <v>1</v>
      </c>
    </row>
    <row r="284" spans="1:15" ht="64.5" customHeight="1">
      <c r="A284" s="1" t="str">
        <f t="shared" si="8"/>
        <v>#8018810</v>
      </c>
      <c r="B284" s="4" t="s">
        <v>187</v>
      </c>
      <c r="C284" s="4" t="s">
        <v>205</v>
      </c>
      <c r="D284" s="4" t="s">
        <v>228</v>
      </c>
      <c r="E284" s="8" t="str">
        <f t="shared" si="9"/>
        <v>#8018810</v>
      </c>
      <c r="F284" s="5">
        <v>8018810</v>
      </c>
      <c r="G284" s="4" t="s">
        <v>245</v>
      </c>
      <c r="H284" s="4" t="s">
        <v>36</v>
      </c>
      <c r="I284" s="4" t="s">
        <v>37</v>
      </c>
      <c r="J284" s="5" t="s">
        <v>43</v>
      </c>
      <c r="K284" s="5">
        <v>54</v>
      </c>
      <c r="L284" s="9">
        <v>1490</v>
      </c>
      <c r="M284" s="9">
        <v>1640</v>
      </c>
      <c r="N284" s="9">
        <v>750</v>
      </c>
      <c r="O284" s="6">
        <v>2</v>
      </c>
    </row>
    <row r="285" spans="1:15" ht="64.5" customHeight="1">
      <c r="A285" s="1" t="str">
        <f t="shared" si="8"/>
        <v>#8079385</v>
      </c>
      <c r="B285" s="4" t="s">
        <v>187</v>
      </c>
      <c r="C285" s="4" t="s">
        <v>205</v>
      </c>
      <c r="D285" s="4" t="s">
        <v>228</v>
      </c>
      <c r="E285" s="8" t="str">
        <f t="shared" si="9"/>
        <v>#8079385</v>
      </c>
      <c r="F285" s="5">
        <v>8079385</v>
      </c>
      <c r="G285" s="4" t="s">
        <v>246</v>
      </c>
      <c r="H285" s="4" t="s">
        <v>186</v>
      </c>
      <c r="I285" s="4" t="s">
        <v>37</v>
      </c>
      <c r="J285" s="5" t="s">
        <v>38</v>
      </c>
      <c r="K285" s="5">
        <v>50</v>
      </c>
      <c r="L285" s="9">
        <v>1895</v>
      </c>
      <c r="M285" s="9">
        <v>2150</v>
      </c>
      <c r="N285" s="9">
        <v>977.3</v>
      </c>
      <c r="O285" s="6">
        <v>2</v>
      </c>
    </row>
    <row r="286" spans="1:15" ht="64.5" customHeight="1">
      <c r="A286" s="1" t="str">
        <f t="shared" si="8"/>
        <v>#8117227</v>
      </c>
      <c r="B286" s="4" t="s">
        <v>187</v>
      </c>
      <c r="C286" s="4" t="s">
        <v>205</v>
      </c>
      <c r="D286" s="4" t="s">
        <v>228</v>
      </c>
      <c r="E286" s="8" t="str">
        <f t="shared" si="9"/>
        <v>#8117227</v>
      </c>
      <c r="F286" s="5">
        <v>8117227</v>
      </c>
      <c r="G286" s="4" t="s">
        <v>247</v>
      </c>
      <c r="H286" s="4" t="s">
        <v>36</v>
      </c>
      <c r="I286" s="4" t="s">
        <v>37</v>
      </c>
      <c r="J286" s="5" t="s">
        <v>38</v>
      </c>
      <c r="K286" s="5">
        <v>48</v>
      </c>
      <c r="L286" s="9">
        <v>1895</v>
      </c>
      <c r="M286" s="9">
        <v>2150</v>
      </c>
      <c r="N286" s="9">
        <v>977.3</v>
      </c>
      <c r="O286" s="6">
        <v>2</v>
      </c>
    </row>
    <row r="287" spans="1:15" ht="64.5" customHeight="1">
      <c r="A287" s="1" t="str">
        <f t="shared" si="8"/>
        <v>#8018811</v>
      </c>
      <c r="B287" s="4" t="s">
        <v>187</v>
      </c>
      <c r="C287" s="4" t="s">
        <v>205</v>
      </c>
      <c r="D287" s="4" t="s">
        <v>228</v>
      </c>
      <c r="E287" s="8" t="str">
        <f t="shared" si="9"/>
        <v>#8018811</v>
      </c>
      <c r="F287" s="5">
        <v>8018811</v>
      </c>
      <c r="G287" s="4" t="s">
        <v>248</v>
      </c>
      <c r="H287" s="4" t="s">
        <v>186</v>
      </c>
      <c r="I287" s="4" t="s">
        <v>37</v>
      </c>
      <c r="J287" s="5" t="s">
        <v>43</v>
      </c>
      <c r="K287" s="5">
        <v>56</v>
      </c>
      <c r="L287" s="9">
        <v>1490</v>
      </c>
      <c r="M287" s="9">
        <v>1640</v>
      </c>
      <c r="N287" s="9">
        <v>750</v>
      </c>
      <c r="O287" s="6">
        <v>2</v>
      </c>
    </row>
    <row r="288" spans="1:15" ht="64.5" customHeight="1">
      <c r="A288" s="1" t="str">
        <f t="shared" si="8"/>
        <v>#8045860</v>
      </c>
      <c r="B288" s="4" t="s">
        <v>187</v>
      </c>
      <c r="C288" s="4" t="s">
        <v>205</v>
      </c>
      <c r="D288" s="4" t="s">
        <v>228</v>
      </c>
      <c r="E288" s="8" t="str">
        <f t="shared" si="9"/>
        <v>#8045860</v>
      </c>
      <c r="F288" s="5">
        <v>8045860</v>
      </c>
      <c r="G288" s="4" t="s">
        <v>249</v>
      </c>
      <c r="H288" s="4" t="s">
        <v>36</v>
      </c>
      <c r="I288" s="4" t="s">
        <v>37</v>
      </c>
      <c r="J288" s="5" t="s">
        <v>43</v>
      </c>
      <c r="K288" s="5">
        <v>46</v>
      </c>
      <c r="L288" s="9">
        <v>1895</v>
      </c>
      <c r="M288" s="9">
        <v>2150</v>
      </c>
      <c r="N288" s="9">
        <v>977.3</v>
      </c>
      <c r="O288" s="6">
        <v>1</v>
      </c>
    </row>
    <row r="289" spans="1:15" ht="64.5" customHeight="1">
      <c r="A289" s="1" t="str">
        <f t="shared" si="8"/>
        <v>#8045860</v>
      </c>
      <c r="B289" s="4" t="s">
        <v>187</v>
      </c>
      <c r="C289" s="4" t="s">
        <v>205</v>
      </c>
      <c r="D289" s="4" t="s">
        <v>228</v>
      </c>
      <c r="E289" s="8" t="str">
        <f t="shared" si="9"/>
        <v>#8045860</v>
      </c>
      <c r="F289" s="5">
        <v>8045860</v>
      </c>
      <c r="G289" s="4" t="s">
        <v>249</v>
      </c>
      <c r="H289" s="4" t="s">
        <v>36</v>
      </c>
      <c r="I289" s="4" t="s">
        <v>37</v>
      </c>
      <c r="J289" s="5" t="s">
        <v>43</v>
      </c>
      <c r="K289" s="5">
        <v>54</v>
      </c>
      <c r="L289" s="9">
        <v>1895</v>
      </c>
      <c r="M289" s="9">
        <v>2150</v>
      </c>
      <c r="N289" s="9">
        <v>977.3</v>
      </c>
      <c r="O289" s="6">
        <v>1</v>
      </c>
    </row>
    <row r="290" spans="1:15" ht="64.5" customHeight="1">
      <c r="A290" s="1" t="str">
        <f t="shared" si="8"/>
        <v>#8117220</v>
      </c>
      <c r="B290" s="4" t="s">
        <v>187</v>
      </c>
      <c r="C290" s="4" t="s">
        <v>205</v>
      </c>
      <c r="D290" s="4" t="s">
        <v>228</v>
      </c>
      <c r="E290" s="8" t="str">
        <f t="shared" si="9"/>
        <v>#8117220</v>
      </c>
      <c r="F290" s="5">
        <v>8117220</v>
      </c>
      <c r="G290" s="4" t="s">
        <v>234</v>
      </c>
      <c r="H290" s="4" t="s">
        <v>235</v>
      </c>
      <c r="I290" s="4" t="s">
        <v>37</v>
      </c>
      <c r="J290" s="5" t="s">
        <v>38</v>
      </c>
      <c r="K290" s="5">
        <v>54</v>
      </c>
      <c r="L290" s="9">
        <v>1595</v>
      </c>
      <c r="M290" s="9">
        <v>1790</v>
      </c>
      <c r="N290" s="9">
        <v>813.6</v>
      </c>
      <c r="O290" s="6">
        <v>1</v>
      </c>
    </row>
    <row r="291" spans="1:15" ht="64.5" customHeight="1">
      <c r="A291" s="1" t="str">
        <f t="shared" si="8"/>
        <v>#8117220</v>
      </c>
      <c r="B291" s="4" t="s">
        <v>187</v>
      </c>
      <c r="C291" s="4" t="s">
        <v>205</v>
      </c>
      <c r="D291" s="4" t="s">
        <v>228</v>
      </c>
      <c r="E291" s="8" t="str">
        <f t="shared" si="9"/>
        <v>#8117220</v>
      </c>
      <c r="F291" s="5">
        <v>8117220</v>
      </c>
      <c r="G291" s="4" t="s">
        <v>234</v>
      </c>
      <c r="H291" s="4" t="s">
        <v>235</v>
      </c>
      <c r="I291" s="4" t="s">
        <v>37</v>
      </c>
      <c r="J291" s="5" t="s">
        <v>38</v>
      </c>
      <c r="K291" s="5">
        <v>58</v>
      </c>
      <c r="L291" s="9">
        <v>1595</v>
      </c>
      <c r="M291" s="9">
        <v>1790</v>
      </c>
      <c r="N291" s="9">
        <v>813.6</v>
      </c>
      <c r="O291" s="6">
        <v>1</v>
      </c>
    </row>
    <row r="292" spans="1:15" ht="64.5" customHeight="1">
      <c r="A292" s="1" t="str">
        <f t="shared" si="8"/>
        <v>#8083075</v>
      </c>
      <c r="B292" s="4" t="s">
        <v>187</v>
      </c>
      <c r="C292" s="4" t="s">
        <v>205</v>
      </c>
      <c r="D292" s="4" t="s">
        <v>228</v>
      </c>
      <c r="E292" s="8" t="str">
        <f t="shared" si="9"/>
        <v>#8083075</v>
      </c>
      <c r="F292" s="5">
        <v>8083075</v>
      </c>
      <c r="G292" s="4" t="s">
        <v>250</v>
      </c>
      <c r="H292" s="4" t="s">
        <v>235</v>
      </c>
      <c r="I292" s="4" t="s">
        <v>37</v>
      </c>
      <c r="J292" s="5" t="s">
        <v>38</v>
      </c>
      <c r="K292" s="5">
        <v>50</v>
      </c>
      <c r="L292" s="9">
        <v>1595</v>
      </c>
      <c r="M292" s="9">
        <v>1790</v>
      </c>
      <c r="N292" s="9">
        <v>813.6</v>
      </c>
      <c r="O292" s="6">
        <v>2</v>
      </c>
    </row>
    <row r="293" spans="1:15" ht="64.5" customHeight="1">
      <c r="A293" s="1" t="str">
        <f t="shared" si="8"/>
        <v>#8028090</v>
      </c>
      <c r="B293" s="4" t="s">
        <v>187</v>
      </c>
      <c r="C293" s="4" t="s">
        <v>205</v>
      </c>
      <c r="D293" s="4" t="s">
        <v>228</v>
      </c>
      <c r="E293" s="8" t="str">
        <f t="shared" si="9"/>
        <v>#8028090</v>
      </c>
      <c r="F293" s="5">
        <v>8028090</v>
      </c>
      <c r="G293" s="4" t="s">
        <v>232</v>
      </c>
      <c r="H293" s="4" t="s">
        <v>36</v>
      </c>
      <c r="I293" s="4" t="s">
        <v>37</v>
      </c>
      <c r="J293" s="5" t="s">
        <v>43</v>
      </c>
      <c r="K293" s="5">
        <v>44</v>
      </c>
      <c r="L293" s="9">
        <v>1895</v>
      </c>
      <c r="M293" s="9">
        <v>2150</v>
      </c>
      <c r="N293" s="9">
        <v>977.3</v>
      </c>
      <c r="O293" s="6">
        <v>2</v>
      </c>
    </row>
    <row r="294" spans="1:15" ht="64.5" customHeight="1">
      <c r="A294" s="1" t="str">
        <f t="shared" si="8"/>
        <v>#8028086</v>
      </c>
      <c r="B294" s="4" t="s">
        <v>187</v>
      </c>
      <c r="C294" s="4" t="s">
        <v>205</v>
      </c>
      <c r="D294" s="4" t="s">
        <v>228</v>
      </c>
      <c r="E294" s="8" t="str">
        <f t="shared" si="9"/>
        <v>#8028086</v>
      </c>
      <c r="F294" s="5">
        <v>8028086</v>
      </c>
      <c r="G294" s="4" t="s">
        <v>249</v>
      </c>
      <c r="H294" s="4" t="s">
        <v>36</v>
      </c>
      <c r="I294" s="4" t="s">
        <v>37</v>
      </c>
      <c r="J294" s="5" t="s">
        <v>43</v>
      </c>
      <c r="K294" s="5">
        <v>44</v>
      </c>
      <c r="L294" s="9">
        <v>1895</v>
      </c>
      <c r="M294" s="9">
        <v>2150</v>
      </c>
      <c r="N294" s="9">
        <v>977.3</v>
      </c>
      <c r="O294" s="6">
        <v>1</v>
      </c>
    </row>
    <row r="295" spans="1:15" ht="64.5" customHeight="1">
      <c r="A295" s="1" t="str">
        <f t="shared" si="8"/>
        <v>#4073485</v>
      </c>
      <c r="B295" s="4" t="s">
        <v>187</v>
      </c>
      <c r="C295" s="4" t="s">
        <v>205</v>
      </c>
      <c r="D295" s="4" t="s">
        <v>228</v>
      </c>
      <c r="E295" s="8" t="str">
        <f t="shared" si="9"/>
        <v>#4073485</v>
      </c>
      <c r="F295" s="5">
        <v>4073485</v>
      </c>
      <c r="G295" s="4" t="s">
        <v>251</v>
      </c>
      <c r="H295" s="4" t="s">
        <v>36</v>
      </c>
      <c r="I295" s="4" t="s">
        <v>37</v>
      </c>
      <c r="J295" s="5" t="s">
        <v>43</v>
      </c>
      <c r="K295" s="5">
        <v>48</v>
      </c>
      <c r="L295" s="9">
        <v>1895</v>
      </c>
      <c r="M295" s="9">
        <v>2150</v>
      </c>
      <c r="N295" s="9">
        <v>977.3</v>
      </c>
      <c r="O295" s="6">
        <v>1</v>
      </c>
    </row>
    <row r="296" spans="1:15" ht="64.5" customHeight="1">
      <c r="A296" s="1" t="str">
        <f t="shared" si="8"/>
        <v>#4073481</v>
      </c>
      <c r="B296" s="4" t="s">
        <v>187</v>
      </c>
      <c r="C296" s="4" t="s">
        <v>205</v>
      </c>
      <c r="D296" s="4" t="s">
        <v>228</v>
      </c>
      <c r="E296" s="8" t="str">
        <f t="shared" si="9"/>
        <v>#4073481</v>
      </c>
      <c r="F296" s="5">
        <v>4073481</v>
      </c>
      <c r="G296" s="4" t="s">
        <v>252</v>
      </c>
      <c r="H296" s="4" t="s">
        <v>36</v>
      </c>
      <c r="I296" s="4" t="s">
        <v>37</v>
      </c>
      <c r="J296" s="5" t="s">
        <v>43</v>
      </c>
      <c r="K296" s="5">
        <v>44</v>
      </c>
      <c r="L296" s="9">
        <v>1895</v>
      </c>
      <c r="M296" s="9">
        <v>2150</v>
      </c>
      <c r="N296" s="9">
        <v>977.3</v>
      </c>
      <c r="O296" s="6">
        <v>1</v>
      </c>
    </row>
    <row r="297" spans="1:15" ht="64.5" customHeight="1">
      <c r="A297" s="1" t="str">
        <f t="shared" si="8"/>
        <v>#8002133</v>
      </c>
      <c r="B297" s="4" t="s">
        <v>187</v>
      </c>
      <c r="C297" s="4" t="s">
        <v>205</v>
      </c>
      <c r="D297" s="4" t="s">
        <v>228</v>
      </c>
      <c r="E297" s="8" t="str">
        <f t="shared" si="9"/>
        <v>#8002133</v>
      </c>
      <c r="F297" s="5">
        <v>8002133</v>
      </c>
      <c r="G297" s="4" t="s">
        <v>238</v>
      </c>
      <c r="H297" s="4" t="s">
        <v>239</v>
      </c>
      <c r="I297" s="4" t="s">
        <v>37</v>
      </c>
      <c r="J297" s="5" t="s">
        <v>43</v>
      </c>
      <c r="K297" s="5">
        <v>58</v>
      </c>
      <c r="L297" s="9">
        <v>1490</v>
      </c>
      <c r="M297" s="9">
        <v>1640</v>
      </c>
      <c r="N297" s="9">
        <v>750</v>
      </c>
      <c r="O297" s="6">
        <v>1</v>
      </c>
    </row>
    <row r="298" spans="1:15" ht="64.5" customHeight="1">
      <c r="A298" s="1" t="str">
        <f t="shared" si="8"/>
        <v>#8058330</v>
      </c>
      <c r="B298" s="4" t="s">
        <v>187</v>
      </c>
      <c r="C298" s="4" t="s">
        <v>205</v>
      </c>
      <c r="D298" s="4" t="s">
        <v>228</v>
      </c>
      <c r="E298" s="8" t="str">
        <f t="shared" si="9"/>
        <v>#8058330</v>
      </c>
      <c r="F298" s="5">
        <v>8058330</v>
      </c>
      <c r="G298" s="4" t="s">
        <v>233</v>
      </c>
      <c r="H298" s="4" t="s">
        <v>36</v>
      </c>
      <c r="I298" s="4" t="s">
        <v>37</v>
      </c>
      <c r="J298" s="5" t="s">
        <v>38</v>
      </c>
      <c r="K298" s="5">
        <v>50</v>
      </c>
      <c r="L298" s="9">
        <v>1895</v>
      </c>
      <c r="M298" s="9">
        <v>2150</v>
      </c>
      <c r="N298" s="9">
        <v>977.3</v>
      </c>
      <c r="O298" s="6">
        <v>1</v>
      </c>
    </row>
    <row r="299" spans="1:15" ht="64.5" customHeight="1">
      <c r="A299" s="1" t="str">
        <f t="shared" si="8"/>
        <v>#8058331</v>
      </c>
      <c r="B299" s="4" t="s">
        <v>187</v>
      </c>
      <c r="C299" s="4" t="s">
        <v>205</v>
      </c>
      <c r="D299" s="4" t="s">
        <v>228</v>
      </c>
      <c r="E299" s="8" t="str">
        <f t="shared" si="9"/>
        <v>#8058331</v>
      </c>
      <c r="F299" s="5">
        <v>8058331</v>
      </c>
      <c r="G299" s="4" t="s">
        <v>242</v>
      </c>
      <c r="H299" s="4" t="s">
        <v>186</v>
      </c>
      <c r="I299" s="4" t="s">
        <v>37</v>
      </c>
      <c r="J299" s="5" t="s">
        <v>38</v>
      </c>
      <c r="K299" s="5">
        <v>56</v>
      </c>
      <c r="L299" s="9">
        <v>1895</v>
      </c>
      <c r="M299" s="9">
        <v>2150</v>
      </c>
      <c r="N299" s="9">
        <v>977.3</v>
      </c>
      <c r="O299" s="6">
        <v>1</v>
      </c>
    </row>
    <row r="300" spans="1:15" ht="64.5" customHeight="1">
      <c r="A300" s="1" t="str">
        <f t="shared" si="8"/>
        <v>#8105675</v>
      </c>
      <c r="B300" s="4" t="s">
        <v>187</v>
      </c>
      <c r="C300" s="4" t="s">
        <v>253</v>
      </c>
      <c r="D300" s="4" t="s">
        <v>254</v>
      </c>
      <c r="E300" s="8" t="str">
        <f t="shared" si="9"/>
        <v>#8105675</v>
      </c>
      <c r="F300" s="5">
        <v>8105675</v>
      </c>
      <c r="G300" s="4" t="s">
        <v>255</v>
      </c>
      <c r="H300" s="4" t="s">
        <v>36</v>
      </c>
      <c r="I300" s="4" t="s">
        <v>42</v>
      </c>
      <c r="J300" s="5" t="s">
        <v>43</v>
      </c>
      <c r="K300" s="5" t="s">
        <v>256</v>
      </c>
      <c r="L300" s="9">
        <v>1790</v>
      </c>
      <c r="M300" s="9">
        <v>1990</v>
      </c>
      <c r="N300" s="9">
        <v>904.5</v>
      </c>
      <c r="O300" s="6">
        <v>1</v>
      </c>
    </row>
    <row r="301" spans="1:15" ht="64.5" customHeight="1">
      <c r="A301" s="1" t="str">
        <f t="shared" ref="A301:A364" si="10">"#"&amp;F301</f>
        <v>#8105675</v>
      </c>
      <c r="B301" s="4" t="s">
        <v>187</v>
      </c>
      <c r="C301" s="4" t="s">
        <v>253</v>
      </c>
      <c r="D301" s="4" t="s">
        <v>254</v>
      </c>
      <c r="E301" s="8" t="str">
        <f t="shared" ref="E301:E364" si="11">A301</f>
        <v>#8105675</v>
      </c>
      <c r="F301" s="5">
        <v>8105675</v>
      </c>
      <c r="G301" s="4" t="s">
        <v>255</v>
      </c>
      <c r="H301" s="4" t="s">
        <v>36</v>
      </c>
      <c r="I301" s="4" t="s">
        <v>42</v>
      </c>
      <c r="J301" s="5" t="s">
        <v>43</v>
      </c>
      <c r="K301" s="5" t="s">
        <v>257</v>
      </c>
      <c r="L301" s="9">
        <v>1790</v>
      </c>
      <c r="M301" s="9">
        <v>1990</v>
      </c>
      <c r="N301" s="9">
        <v>904.5</v>
      </c>
      <c r="O301" s="6">
        <v>1</v>
      </c>
    </row>
    <row r="302" spans="1:15" ht="64.5" customHeight="1">
      <c r="A302" s="1" t="str">
        <f t="shared" si="10"/>
        <v>#8113831</v>
      </c>
      <c r="B302" s="4" t="s">
        <v>187</v>
      </c>
      <c r="C302" s="4" t="s">
        <v>253</v>
      </c>
      <c r="D302" s="4" t="s">
        <v>258</v>
      </c>
      <c r="E302" s="8" t="str">
        <f t="shared" si="11"/>
        <v>#8113831</v>
      </c>
      <c r="F302" s="5">
        <v>8113831</v>
      </c>
      <c r="G302" s="4" t="s">
        <v>259</v>
      </c>
      <c r="H302" s="4" t="s">
        <v>201</v>
      </c>
      <c r="I302" s="4" t="s">
        <v>42</v>
      </c>
      <c r="J302" s="5" t="s">
        <v>43</v>
      </c>
      <c r="K302" s="5">
        <v>44</v>
      </c>
      <c r="L302" s="9">
        <v>790</v>
      </c>
      <c r="M302" s="9">
        <v>890</v>
      </c>
      <c r="N302" s="9">
        <v>404.5</v>
      </c>
      <c r="O302" s="6">
        <v>3</v>
      </c>
    </row>
    <row r="303" spans="1:15" ht="64.5" customHeight="1">
      <c r="A303" s="1" t="str">
        <f t="shared" si="10"/>
        <v>#8113831</v>
      </c>
      <c r="B303" s="4" t="s">
        <v>187</v>
      </c>
      <c r="C303" s="4" t="s">
        <v>253</v>
      </c>
      <c r="D303" s="4" t="s">
        <v>258</v>
      </c>
      <c r="E303" s="8" t="str">
        <f t="shared" si="11"/>
        <v>#8113831</v>
      </c>
      <c r="F303" s="5">
        <v>8113831</v>
      </c>
      <c r="G303" s="4" t="s">
        <v>259</v>
      </c>
      <c r="H303" s="4" t="s">
        <v>201</v>
      </c>
      <c r="I303" s="4" t="s">
        <v>42</v>
      </c>
      <c r="J303" s="5" t="s">
        <v>43</v>
      </c>
      <c r="K303" s="5">
        <v>46</v>
      </c>
      <c r="L303" s="9">
        <v>790</v>
      </c>
      <c r="M303" s="9">
        <v>890</v>
      </c>
      <c r="N303" s="9">
        <v>404.5</v>
      </c>
      <c r="O303" s="6">
        <v>3</v>
      </c>
    </row>
    <row r="304" spans="1:15" ht="64.5" customHeight="1">
      <c r="A304" s="1" t="str">
        <f t="shared" si="10"/>
        <v>#8113831</v>
      </c>
      <c r="B304" s="4" t="s">
        <v>187</v>
      </c>
      <c r="C304" s="4" t="s">
        <v>253</v>
      </c>
      <c r="D304" s="4" t="s">
        <v>258</v>
      </c>
      <c r="E304" s="8" t="str">
        <f t="shared" si="11"/>
        <v>#8113831</v>
      </c>
      <c r="F304" s="5">
        <v>8113831</v>
      </c>
      <c r="G304" s="4" t="s">
        <v>259</v>
      </c>
      <c r="H304" s="4" t="s">
        <v>201</v>
      </c>
      <c r="I304" s="4" t="s">
        <v>42</v>
      </c>
      <c r="J304" s="5" t="s">
        <v>43</v>
      </c>
      <c r="K304" s="5">
        <v>48</v>
      </c>
      <c r="L304" s="9">
        <v>790</v>
      </c>
      <c r="M304" s="9">
        <v>890</v>
      </c>
      <c r="N304" s="9">
        <v>404.5</v>
      </c>
      <c r="O304" s="6">
        <v>2</v>
      </c>
    </row>
    <row r="305" spans="1:15" ht="64.5" customHeight="1">
      <c r="A305" s="1" t="str">
        <f t="shared" si="10"/>
        <v>#8113831</v>
      </c>
      <c r="B305" s="4" t="s">
        <v>187</v>
      </c>
      <c r="C305" s="4" t="s">
        <v>253</v>
      </c>
      <c r="D305" s="4" t="s">
        <v>258</v>
      </c>
      <c r="E305" s="8" t="str">
        <f t="shared" si="11"/>
        <v>#8113831</v>
      </c>
      <c r="F305" s="5">
        <v>8113831</v>
      </c>
      <c r="G305" s="4" t="s">
        <v>259</v>
      </c>
      <c r="H305" s="4" t="s">
        <v>201</v>
      </c>
      <c r="I305" s="4" t="s">
        <v>42</v>
      </c>
      <c r="J305" s="5" t="s">
        <v>43</v>
      </c>
      <c r="K305" s="5">
        <v>52</v>
      </c>
      <c r="L305" s="9">
        <v>790</v>
      </c>
      <c r="M305" s="9">
        <v>890</v>
      </c>
      <c r="N305" s="9">
        <v>404.5</v>
      </c>
      <c r="O305" s="6">
        <v>1</v>
      </c>
    </row>
    <row r="306" spans="1:15" ht="64.5" customHeight="1">
      <c r="A306" s="1" t="str">
        <f t="shared" si="10"/>
        <v>#8113831</v>
      </c>
      <c r="B306" s="4" t="s">
        <v>187</v>
      </c>
      <c r="C306" s="4" t="s">
        <v>253</v>
      </c>
      <c r="D306" s="4" t="s">
        <v>258</v>
      </c>
      <c r="E306" s="8" t="str">
        <f t="shared" si="11"/>
        <v>#8113831</v>
      </c>
      <c r="F306" s="5">
        <v>8113831</v>
      </c>
      <c r="G306" s="4" t="s">
        <v>259</v>
      </c>
      <c r="H306" s="4" t="s">
        <v>201</v>
      </c>
      <c r="I306" s="4" t="s">
        <v>42</v>
      </c>
      <c r="J306" s="5" t="s">
        <v>43</v>
      </c>
      <c r="K306" s="5">
        <v>54</v>
      </c>
      <c r="L306" s="9">
        <v>790</v>
      </c>
      <c r="M306" s="9">
        <v>890</v>
      </c>
      <c r="N306" s="9">
        <v>404.5</v>
      </c>
      <c r="O306" s="6">
        <v>4</v>
      </c>
    </row>
    <row r="307" spans="1:15" ht="64.5" customHeight="1">
      <c r="A307" s="1" t="str">
        <f t="shared" si="10"/>
        <v>#8092665</v>
      </c>
      <c r="B307" s="4" t="s">
        <v>187</v>
      </c>
      <c r="C307" s="4" t="s">
        <v>253</v>
      </c>
      <c r="D307" s="4" t="s">
        <v>258</v>
      </c>
      <c r="E307" s="8" t="str">
        <f t="shared" si="11"/>
        <v>#8092665</v>
      </c>
      <c r="F307" s="5">
        <v>8092665</v>
      </c>
      <c r="G307" s="4" t="s">
        <v>260</v>
      </c>
      <c r="H307" s="4" t="s">
        <v>36</v>
      </c>
      <c r="I307" s="4" t="s">
        <v>42</v>
      </c>
      <c r="J307" s="5" t="s">
        <v>43</v>
      </c>
      <c r="K307" s="5">
        <v>50</v>
      </c>
      <c r="L307" s="9">
        <v>795</v>
      </c>
      <c r="M307" s="9">
        <v>895</v>
      </c>
      <c r="N307" s="9">
        <v>406.8</v>
      </c>
      <c r="O307" s="6">
        <v>1</v>
      </c>
    </row>
    <row r="308" spans="1:15" ht="64.5" customHeight="1">
      <c r="A308" s="1" t="str">
        <f t="shared" si="10"/>
        <v>#8101137</v>
      </c>
      <c r="B308" s="4" t="s">
        <v>187</v>
      </c>
      <c r="C308" s="4" t="s">
        <v>253</v>
      </c>
      <c r="D308" s="4" t="s">
        <v>261</v>
      </c>
      <c r="E308" s="8" t="str">
        <f t="shared" si="11"/>
        <v>#8101137</v>
      </c>
      <c r="F308" s="5">
        <v>8101137</v>
      </c>
      <c r="G308" s="4" t="s">
        <v>262</v>
      </c>
      <c r="H308" s="4" t="s">
        <v>36</v>
      </c>
      <c r="I308" s="4" t="s">
        <v>42</v>
      </c>
      <c r="J308" s="5" t="s">
        <v>43</v>
      </c>
      <c r="K308" s="5">
        <v>38</v>
      </c>
      <c r="L308" s="9">
        <v>990</v>
      </c>
      <c r="M308" s="9">
        <v>1095</v>
      </c>
      <c r="N308" s="9">
        <v>495.5</v>
      </c>
      <c r="O308" s="6">
        <v>1</v>
      </c>
    </row>
    <row r="309" spans="1:15" ht="64.5" customHeight="1">
      <c r="A309" s="1" t="str">
        <f t="shared" si="10"/>
        <v>#8101137</v>
      </c>
      <c r="B309" s="4" t="s">
        <v>187</v>
      </c>
      <c r="C309" s="4" t="s">
        <v>253</v>
      </c>
      <c r="D309" s="4" t="s">
        <v>261</v>
      </c>
      <c r="E309" s="8" t="str">
        <f t="shared" si="11"/>
        <v>#8101137</v>
      </c>
      <c r="F309" s="5">
        <v>8101137</v>
      </c>
      <c r="G309" s="4" t="s">
        <v>262</v>
      </c>
      <c r="H309" s="4" t="s">
        <v>36</v>
      </c>
      <c r="I309" s="4" t="s">
        <v>42</v>
      </c>
      <c r="J309" s="5" t="s">
        <v>43</v>
      </c>
      <c r="K309" s="5">
        <v>40</v>
      </c>
      <c r="L309" s="9">
        <v>990</v>
      </c>
      <c r="M309" s="9">
        <v>1095</v>
      </c>
      <c r="N309" s="9">
        <v>495.5</v>
      </c>
      <c r="O309" s="6">
        <v>1</v>
      </c>
    </row>
    <row r="310" spans="1:15" ht="64.5" customHeight="1">
      <c r="A310" s="1" t="str">
        <f t="shared" si="10"/>
        <v>#8101137</v>
      </c>
      <c r="B310" s="4" t="s">
        <v>187</v>
      </c>
      <c r="C310" s="4" t="s">
        <v>253</v>
      </c>
      <c r="D310" s="4" t="s">
        <v>261</v>
      </c>
      <c r="E310" s="8" t="str">
        <f t="shared" si="11"/>
        <v>#8101137</v>
      </c>
      <c r="F310" s="5">
        <v>8101137</v>
      </c>
      <c r="G310" s="4" t="s">
        <v>262</v>
      </c>
      <c r="H310" s="4" t="s">
        <v>36</v>
      </c>
      <c r="I310" s="4" t="s">
        <v>42</v>
      </c>
      <c r="J310" s="5" t="s">
        <v>43</v>
      </c>
      <c r="K310" s="5">
        <v>42</v>
      </c>
      <c r="L310" s="9">
        <v>990</v>
      </c>
      <c r="M310" s="9">
        <v>1095</v>
      </c>
      <c r="N310" s="9">
        <v>495.5</v>
      </c>
      <c r="O310" s="6">
        <v>1</v>
      </c>
    </row>
    <row r="311" spans="1:15" ht="64.5" customHeight="1">
      <c r="A311" s="1" t="str">
        <f t="shared" si="10"/>
        <v>#8087634</v>
      </c>
      <c r="B311" s="4" t="s">
        <v>187</v>
      </c>
      <c r="C311" s="4" t="s">
        <v>263</v>
      </c>
      <c r="D311" s="4" t="s">
        <v>264</v>
      </c>
      <c r="E311" s="8" t="str">
        <f t="shared" si="11"/>
        <v>#8087634</v>
      </c>
      <c r="F311" s="5">
        <v>8087634</v>
      </c>
      <c r="G311" s="4" t="s">
        <v>265</v>
      </c>
      <c r="H311" s="4" t="s">
        <v>96</v>
      </c>
      <c r="I311" s="4" t="s">
        <v>37</v>
      </c>
      <c r="J311" s="5" t="s">
        <v>38</v>
      </c>
      <c r="K311" s="5" t="s">
        <v>81</v>
      </c>
      <c r="L311" s="9">
        <v>495</v>
      </c>
      <c r="M311" s="9">
        <v>595</v>
      </c>
      <c r="N311" s="9">
        <v>270.5</v>
      </c>
      <c r="O311" s="6">
        <v>64</v>
      </c>
    </row>
    <row r="312" spans="1:15" ht="64.5" customHeight="1">
      <c r="A312" s="1" t="str">
        <f t="shared" si="10"/>
        <v>#8087634</v>
      </c>
      <c r="B312" s="4" t="s">
        <v>187</v>
      </c>
      <c r="C312" s="4" t="s">
        <v>263</v>
      </c>
      <c r="D312" s="4" t="s">
        <v>264</v>
      </c>
      <c r="E312" s="8" t="str">
        <f t="shared" si="11"/>
        <v>#8087634</v>
      </c>
      <c r="F312" s="5">
        <v>8087634</v>
      </c>
      <c r="G312" s="4" t="s">
        <v>265</v>
      </c>
      <c r="H312" s="4" t="s">
        <v>96</v>
      </c>
      <c r="I312" s="4" t="s">
        <v>37</v>
      </c>
      <c r="J312" s="5" t="s">
        <v>38</v>
      </c>
      <c r="K312" s="5" t="s">
        <v>85</v>
      </c>
      <c r="L312" s="9">
        <v>495</v>
      </c>
      <c r="M312" s="9">
        <v>595</v>
      </c>
      <c r="N312" s="9">
        <v>270.5</v>
      </c>
      <c r="O312" s="6">
        <v>82</v>
      </c>
    </row>
    <row r="313" spans="1:15" ht="64.5" customHeight="1">
      <c r="A313" s="1" t="str">
        <f t="shared" si="10"/>
        <v>#8087634</v>
      </c>
      <c r="B313" s="4" t="s">
        <v>187</v>
      </c>
      <c r="C313" s="4" t="s">
        <v>263</v>
      </c>
      <c r="D313" s="4" t="s">
        <v>264</v>
      </c>
      <c r="E313" s="8" t="str">
        <f t="shared" si="11"/>
        <v>#8087634</v>
      </c>
      <c r="F313" s="5">
        <v>8087634</v>
      </c>
      <c r="G313" s="4" t="s">
        <v>265</v>
      </c>
      <c r="H313" s="4" t="s">
        <v>96</v>
      </c>
      <c r="I313" s="4" t="s">
        <v>37</v>
      </c>
      <c r="J313" s="5" t="s">
        <v>38</v>
      </c>
      <c r="K313" s="5" t="s">
        <v>86</v>
      </c>
      <c r="L313" s="9">
        <v>495</v>
      </c>
      <c r="M313" s="9">
        <v>595</v>
      </c>
      <c r="N313" s="9">
        <v>270.5</v>
      </c>
      <c r="O313" s="6">
        <v>68</v>
      </c>
    </row>
    <row r="314" spans="1:15" ht="64.5" customHeight="1">
      <c r="A314" s="1" t="str">
        <f t="shared" si="10"/>
        <v>#8087634</v>
      </c>
      <c r="B314" s="4" t="s">
        <v>187</v>
      </c>
      <c r="C314" s="4" t="s">
        <v>263</v>
      </c>
      <c r="D314" s="4" t="s">
        <v>264</v>
      </c>
      <c r="E314" s="8" t="str">
        <f t="shared" si="11"/>
        <v>#8087634</v>
      </c>
      <c r="F314" s="5">
        <v>8087634</v>
      </c>
      <c r="G314" s="4" t="s">
        <v>265</v>
      </c>
      <c r="H314" s="4" t="s">
        <v>96</v>
      </c>
      <c r="I314" s="4" t="s">
        <v>37</v>
      </c>
      <c r="J314" s="5" t="s">
        <v>38</v>
      </c>
      <c r="K314" s="5" t="s">
        <v>82</v>
      </c>
      <c r="L314" s="9">
        <v>495</v>
      </c>
      <c r="M314" s="9">
        <v>595</v>
      </c>
      <c r="N314" s="9">
        <v>270.5</v>
      </c>
      <c r="O314" s="6">
        <v>25</v>
      </c>
    </row>
    <row r="315" spans="1:15" ht="64.5" customHeight="1">
      <c r="A315" s="1" t="str">
        <f t="shared" si="10"/>
        <v>#8087634</v>
      </c>
      <c r="B315" s="4" t="s">
        <v>187</v>
      </c>
      <c r="C315" s="4" t="s">
        <v>263</v>
      </c>
      <c r="D315" s="4" t="s">
        <v>264</v>
      </c>
      <c r="E315" s="8" t="str">
        <f t="shared" si="11"/>
        <v>#8087634</v>
      </c>
      <c r="F315" s="5">
        <v>8087634</v>
      </c>
      <c r="G315" s="4" t="s">
        <v>265</v>
      </c>
      <c r="H315" s="4" t="s">
        <v>96</v>
      </c>
      <c r="I315" s="4" t="s">
        <v>37</v>
      </c>
      <c r="J315" s="5" t="s">
        <v>38</v>
      </c>
      <c r="K315" s="5" t="s">
        <v>182</v>
      </c>
      <c r="L315" s="9">
        <v>495</v>
      </c>
      <c r="M315" s="9">
        <v>595</v>
      </c>
      <c r="N315" s="9">
        <v>270.5</v>
      </c>
      <c r="O315" s="6">
        <v>45</v>
      </c>
    </row>
    <row r="316" spans="1:15" ht="64.5" customHeight="1">
      <c r="A316" s="1" t="str">
        <f t="shared" si="10"/>
        <v>#8087634</v>
      </c>
      <c r="B316" s="4" t="s">
        <v>187</v>
      </c>
      <c r="C316" s="4" t="s">
        <v>263</v>
      </c>
      <c r="D316" s="4" t="s">
        <v>264</v>
      </c>
      <c r="E316" s="8" t="str">
        <f t="shared" si="11"/>
        <v>#8087634</v>
      </c>
      <c r="F316" s="5">
        <v>8087634</v>
      </c>
      <c r="G316" s="4" t="s">
        <v>265</v>
      </c>
      <c r="H316" s="4" t="s">
        <v>96</v>
      </c>
      <c r="I316" s="4" t="s">
        <v>37</v>
      </c>
      <c r="J316" s="5" t="s">
        <v>38</v>
      </c>
      <c r="K316" s="5" t="s">
        <v>208</v>
      </c>
      <c r="L316" s="9">
        <v>495</v>
      </c>
      <c r="M316" s="9">
        <v>595</v>
      </c>
      <c r="N316" s="9">
        <v>270.5</v>
      </c>
      <c r="O316" s="6">
        <v>9</v>
      </c>
    </row>
    <row r="317" spans="1:15" ht="64.5" customHeight="1">
      <c r="A317" s="1" t="str">
        <f t="shared" si="10"/>
        <v>#8071800</v>
      </c>
      <c r="B317" s="4" t="s">
        <v>187</v>
      </c>
      <c r="C317" s="4" t="s">
        <v>263</v>
      </c>
      <c r="D317" s="4" t="s">
        <v>264</v>
      </c>
      <c r="E317" s="8" t="str">
        <f t="shared" si="11"/>
        <v>#8071800</v>
      </c>
      <c r="F317" s="5">
        <v>8071800</v>
      </c>
      <c r="G317" s="4" t="s">
        <v>266</v>
      </c>
      <c r="H317" s="4" t="s">
        <v>201</v>
      </c>
      <c r="I317" s="4" t="s">
        <v>37</v>
      </c>
      <c r="J317" s="5" t="s">
        <v>38</v>
      </c>
      <c r="K317" s="5" t="s">
        <v>82</v>
      </c>
      <c r="L317" s="9">
        <v>395</v>
      </c>
      <c r="M317" s="9">
        <v>455</v>
      </c>
      <c r="N317" s="9">
        <v>206.8</v>
      </c>
      <c r="O317" s="6">
        <v>9</v>
      </c>
    </row>
    <row r="318" spans="1:15" ht="64.5" customHeight="1">
      <c r="A318" s="1" t="str">
        <f t="shared" si="10"/>
        <v>#8071800</v>
      </c>
      <c r="B318" s="4" t="s">
        <v>187</v>
      </c>
      <c r="C318" s="4" t="s">
        <v>263</v>
      </c>
      <c r="D318" s="4" t="s">
        <v>264</v>
      </c>
      <c r="E318" s="8" t="str">
        <f t="shared" si="11"/>
        <v>#8071800</v>
      </c>
      <c r="F318" s="5">
        <v>8071800</v>
      </c>
      <c r="G318" s="4" t="s">
        <v>266</v>
      </c>
      <c r="H318" s="4" t="s">
        <v>201</v>
      </c>
      <c r="I318" s="4" t="s">
        <v>37</v>
      </c>
      <c r="J318" s="5" t="s">
        <v>38</v>
      </c>
      <c r="K318" s="5" t="s">
        <v>182</v>
      </c>
      <c r="L318" s="9">
        <v>395</v>
      </c>
      <c r="M318" s="9">
        <v>455</v>
      </c>
      <c r="N318" s="9">
        <v>206.8</v>
      </c>
      <c r="O318" s="6">
        <v>20</v>
      </c>
    </row>
    <row r="319" spans="1:15" ht="64.5" customHeight="1">
      <c r="A319" s="1" t="str">
        <f t="shared" si="10"/>
        <v>#8071800</v>
      </c>
      <c r="B319" s="4" t="s">
        <v>187</v>
      </c>
      <c r="C319" s="4" t="s">
        <v>263</v>
      </c>
      <c r="D319" s="4" t="s">
        <v>264</v>
      </c>
      <c r="E319" s="8" t="str">
        <f t="shared" si="11"/>
        <v>#8071800</v>
      </c>
      <c r="F319" s="5">
        <v>8071800</v>
      </c>
      <c r="G319" s="4" t="s">
        <v>266</v>
      </c>
      <c r="H319" s="4" t="s">
        <v>201</v>
      </c>
      <c r="I319" s="4" t="s">
        <v>37</v>
      </c>
      <c r="J319" s="5" t="s">
        <v>38</v>
      </c>
      <c r="K319" s="5" t="s">
        <v>209</v>
      </c>
      <c r="L319" s="9">
        <v>395</v>
      </c>
      <c r="M319" s="9">
        <v>455</v>
      </c>
      <c r="N319" s="9">
        <v>206.8</v>
      </c>
      <c r="O319" s="6">
        <v>35</v>
      </c>
    </row>
    <row r="320" spans="1:15" ht="64.5" customHeight="1">
      <c r="A320" s="1" t="str">
        <f t="shared" si="10"/>
        <v>#8071800</v>
      </c>
      <c r="B320" s="4" t="s">
        <v>187</v>
      </c>
      <c r="C320" s="4" t="s">
        <v>263</v>
      </c>
      <c r="D320" s="4" t="s">
        <v>264</v>
      </c>
      <c r="E320" s="8" t="str">
        <f t="shared" si="11"/>
        <v>#8071800</v>
      </c>
      <c r="F320" s="5">
        <v>8071800</v>
      </c>
      <c r="G320" s="4" t="s">
        <v>266</v>
      </c>
      <c r="H320" s="4" t="s">
        <v>201</v>
      </c>
      <c r="I320" s="4" t="s">
        <v>37</v>
      </c>
      <c r="J320" s="5" t="s">
        <v>38</v>
      </c>
      <c r="K320" s="5" t="s">
        <v>210</v>
      </c>
      <c r="L320" s="9">
        <v>395</v>
      </c>
      <c r="M320" s="9">
        <v>455</v>
      </c>
      <c r="N320" s="9">
        <v>206.8</v>
      </c>
      <c r="O320" s="6">
        <v>10</v>
      </c>
    </row>
    <row r="321" spans="1:15" ht="64.5" customHeight="1">
      <c r="A321" s="1" t="str">
        <f t="shared" si="10"/>
        <v>#8079587</v>
      </c>
      <c r="B321" s="4" t="s">
        <v>187</v>
      </c>
      <c r="C321" s="4" t="s">
        <v>263</v>
      </c>
      <c r="D321" s="4" t="s">
        <v>264</v>
      </c>
      <c r="E321" s="8" t="str">
        <f t="shared" si="11"/>
        <v>#8079587</v>
      </c>
      <c r="F321" s="5">
        <v>8079587</v>
      </c>
      <c r="G321" s="4" t="s">
        <v>267</v>
      </c>
      <c r="H321" s="4" t="s">
        <v>50</v>
      </c>
      <c r="I321" s="4" t="s">
        <v>42</v>
      </c>
      <c r="J321" s="5" t="s">
        <v>43</v>
      </c>
      <c r="K321" s="5" t="s">
        <v>81</v>
      </c>
      <c r="L321" s="9">
        <v>425</v>
      </c>
      <c r="M321" s="9">
        <v>480</v>
      </c>
      <c r="N321" s="9">
        <v>218.2</v>
      </c>
      <c r="O321" s="6">
        <v>17</v>
      </c>
    </row>
    <row r="322" spans="1:15" ht="64.5" customHeight="1">
      <c r="A322" s="1" t="str">
        <f t="shared" si="10"/>
        <v>#8079587</v>
      </c>
      <c r="B322" s="4" t="s">
        <v>187</v>
      </c>
      <c r="C322" s="4" t="s">
        <v>263</v>
      </c>
      <c r="D322" s="4" t="s">
        <v>264</v>
      </c>
      <c r="E322" s="8" t="str">
        <f t="shared" si="11"/>
        <v>#8079587</v>
      </c>
      <c r="F322" s="5">
        <v>8079587</v>
      </c>
      <c r="G322" s="4" t="s">
        <v>267</v>
      </c>
      <c r="H322" s="4" t="s">
        <v>50</v>
      </c>
      <c r="I322" s="4" t="s">
        <v>42</v>
      </c>
      <c r="J322" s="5" t="s">
        <v>43</v>
      </c>
      <c r="K322" s="5" t="s">
        <v>85</v>
      </c>
      <c r="L322" s="9">
        <v>425</v>
      </c>
      <c r="M322" s="9">
        <v>480</v>
      </c>
      <c r="N322" s="9">
        <v>218.2</v>
      </c>
      <c r="O322" s="6">
        <v>27</v>
      </c>
    </row>
    <row r="323" spans="1:15" ht="64.5" customHeight="1">
      <c r="A323" s="1" t="str">
        <f t="shared" si="10"/>
        <v>#8079587</v>
      </c>
      <c r="B323" s="4" t="s">
        <v>187</v>
      </c>
      <c r="C323" s="4" t="s">
        <v>263</v>
      </c>
      <c r="D323" s="4" t="s">
        <v>264</v>
      </c>
      <c r="E323" s="8" t="str">
        <f t="shared" si="11"/>
        <v>#8079587</v>
      </c>
      <c r="F323" s="5">
        <v>8079587</v>
      </c>
      <c r="G323" s="4" t="s">
        <v>267</v>
      </c>
      <c r="H323" s="4" t="s">
        <v>50</v>
      </c>
      <c r="I323" s="4" t="s">
        <v>42</v>
      </c>
      <c r="J323" s="5" t="s">
        <v>43</v>
      </c>
      <c r="K323" s="5" t="s">
        <v>86</v>
      </c>
      <c r="L323" s="9">
        <v>425</v>
      </c>
      <c r="M323" s="9">
        <v>480</v>
      </c>
      <c r="N323" s="9">
        <v>218.2</v>
      </c>
      <c r="O323" s="6">
        <v>19</v>
      </c>
    </row>
    <row r="324" spans="1:15" ht="64.5" customHeight="1">
      <c r="A324" s="1" t="str">
        <f t="shared" si="10"/>
        <v>#8079587</v>
      </c>
      <c r="B324" s="4" t="s">
        <v>187</v>
      </c>
      <c r="C324" s="4" t="s">
        <v>263</v>
      </c>
      <c r="D324" s="4" t="s">
        <v>264</v>
      </c>
      <c r="E324" s="8" t="str">
        <f t="shared" si="11"/>
        <v>#8079587</v>
      </c>
      <c r="F324" s="5">
        <v>8079587</v>
      </c>
      <c r="G324" s="4" t="s">
        <v>267</v>
      </c>
      <c r="H324" s="4" t="s">
        <v>50</v>
      </c>
      <c r="I324" s="4" t="s">
        <v>42</v>
      </c>
      <c r="J324" s="5" t="s">
        <v>43</v>
      </c>
      <c r="K324" s="5" t="s">
        <v>82</v>
      </c>
      <c r="L324" s="9">
        <v>425</v>
      </c>
      <c r="M324" s="9">
        <v>480</v>
      </c>
      <c r="N324" s="9">
        <v>218.2</v>
      </c>
      <c r="O324" s="6">
        <v>4</v>
      </c>
    </row>
    <row r="325" spans="1:15" ht="64.5" customHeight="1">
      <c r="A325" s="1" t="str">
        <f t="shared" si="10"/>
        <v>#8079587</v>
      </c>
      <c r="B325" s="4" t="s">
        <v>187</v>
      </c>
      <c r="C325" s="4" t="s">
        <v>263</v>
      </c>
      <c r="D325" s="4" t="s">
        <v>264</v>
      </c>
      <c r="E325" s="8" t="str">
        <f t="shared" si="11"/>
        <v>#8079587</v>
      </c>
      <c r="F325" s="5">
        <v>8079587</v>
      </c>
      <c r="G325" s="4" t="s">
        <v>267</v>
      </c>
      <c r="H325" s="4" t="s">
        <v>50</v>
      </c>
      <c r="I325" s="4" t="s">
        <v>42</v>
      </c>
      <c r="J325" s="5" t="s">
        <v>43</v>
      </c>
      <c r="K325" s="5" t="s">
        <v>182</v>
      </c>
      <c r="L325" s="9">
        <v>425</v>
      </c>
      <c r="M325" s="9">
        <v>480</v>
      </c>
      <c r="N325" s="9">
        <v>218.2</v>
      </c>
      <c r="O325" s="6">
        <v>5</v>
      </c>
    </row>
    <row r="326" spans="1:15" ht="64.5" customHeight="1">
      <c r="A326" s="1" t="str">
        <f t="shared" si="10"/>
        <v>#8087637</v>
      </c>
      <c r="B326" s="4" t="s">
        <v>187</v>
      </c>
      <c r="C326" s="4" t="s">
        <v>263</v>
      </c>
      <c r="D326" s="4" t="s">
        <v>264</v>
      </c>
      <c r="E326" s="8" t="str">
        <f t="shared" si="11"/>
        <v>#8087637</v>
      </c>
      <c r="F326" s="5">
        <v>8087637</v>
      </c>
      <c r="G326" s="4" t="s">
        <v>268</v>
      </c>
      <c r="H326" s="4" t="s">
        <v>96</v>
      </c>
      <c r="I326" s="4" t="s">
        <v>42</v>
      </c>
      <c r="J326" s="5" t="s">
        <v>43</v>
      </c>
      <c r="K326" s="5" t="s">
        <v>85</v>
      </c>
      <c r="L326" s="9">
        <v>455</v>
      </c>
      <c r="M326" s="9">
        <v>595</v>
      </c>
      <c r="N326" s="9">
        <v>270.5</v>
      </c>
      <c r="O326" s="6">
        <v>6</v>
      </c>
    </row>
    <row r="327" spans="1:15" ht="64.5" customHeight="1">
      <c r="A327" s="1" t="str">
        <f t="shared" si="10"/>
        <v>#8087637</v>
      </c>
      <c r="B327" s="4" t="s">
        <v>187</v>
      </c>
      <c r="C327" s="4" t="s">
        <v>263</v>
      </c>
      <c r="D327" s="4" t="s">
        <v>264</v>
      </c>
      <c r="E327" s="8" t="str">
        <f t="shared" si="11"/>
        <v>#8087637</v>
      </c>
      <c r="F327" s="5">
        <v>8087637</v>
      </c>
      <c r="G327" s="4" t="s">
        <v>268</v>
      </c>
      <c r="H327" s="4" t="s">
        <v>96</v>
      </c>
      <c r="I327" s="4" t="s">
        <v>42</v>
      </c>
      <c r="J327" s="5" t="s">
        <v>43</v>
      </c>
      <c r="K327" s="5" t="s">
        <v>86</v>
      </c>
      <c r="L327" s="9">
        <v>455</v>
      </c>
      <c r="M327" s="9">
        <v>595</v>
      </c>
      <c r="N327" s="9">
        <v>270.5</v>
      </c>
      <c r="O327" s="6">
        <v>18</v>
      </c>
    </row>
    <row r="328" spans="1:15" ht="64.5" customHeight="1">
      <c r="A328" s="1" t="str">
        <f t="shared" si="10"/>
        <v>#8087637</v>
      </c>
      <c r="B328" s="4" t="s">
        <v>187</v>
      </c>
      <c r="C328" s="4" t="s">
        <v>263</v>
      </c>
      <c r="D328" s="4" t="s">
        <v>264</v>
      </c>
      <c r="E328" s="8" t="str">
        <f t="shared" si="11"/>
        <v>#8087637</v>
      </c>
      <c r="F328" s="5">
        <v>8087637</v>
      </c>
      <c r="G328" s="4" t="s">
        <v>268</v>
      </c>
      <c r="H328" s="4" t="s">
        <v>96</v>
      </c>
      <c r="I328" s="4" t="s">
        <v>42</v>
      </c>
      <c r="J328" s="5" t="s">
        <v>43</v>
      </c>
      <c r="K328" s="5" t="s">
        <v>182</v>
      </c>
      <c r="L328" s="9">
        <v>455</v>
      </c>
      <c r="M328" s="9">
        <v>595</v>
      </c>
      <c r="N328" s="9">
        <v>270.5</v>
      </c>
      <c r="O328" s="6">
        <v>14</v>
      </c>
    </row>
    <row r="329" spans="1:15" ht="64.5" customHeight="1">
      <c r="A329" s="1" t="str">
        <f t="shared" si="10"/>
        <v>#8071465</v>
      </c>
      <c r="B329" s="4" t="s">
        <v>187</v>
      </c>
      <c r="C329" s="4" t="s">
        <v>263</v>
      </c>
      <c r="D329" s="4" t="s">
        <v>264</v>
      </c>
      <c r="E329" s="8" t="str">
        <f t="shared" si="11"/>
        <v>#8071465</v>
      </c>
      <c r="F329" s="5">
        <v>8071465</v>
      </c>
      <c r="G329" s="4" t="s">
        <v>269</v>
      </c>
      <c r="H329" s="4" t="s">
        <v>270</v>
      </c>
      <c r="I329" s="4" t="s">
        <v>37</v>
      </c>
      <c r="J329" s="5" t="s">
        <v>38</v>
      </c>
      <c r="K329" s="5" t="s">
        <v>86</v>
      </c>
      <c r="L329" s="9">
        <v>395</v>
      </c>
      <c r="M329" s="9">
        <v>455</v>
      </c>
      <c r="N329" s="9">
        <v>206.8</v>
      </c>
      <c r="O329" s="6">
        <v>11</v>
      </c>
    </row>
    <row r="330" spans="1:15" ht="64.5" customHeight="1">
      <c r="A330" s="1" t="str">
        <f t="shared" si="10"/>
        <v>#8071465</v>
      </c>
      <c r="B330" s="4" t="s">
        <v>187</v>
      </c>
      <c r="C330" s="4" t="s">
        <v>263</v>
      </c>
      <c r="D330" s="4" t="s">
        <v>264</v>
      </c>
      <c r="E330" s="8" t="str">
        <f t="shared" si="11"/>
        <v>#8071465</v>
      </c>
      <c r="F330" s="5">
        <v>8071465</v>
      </c>
      <c r="G330" s="4" t="s">
        <v>269</v>
      </c>
      <c r="H330" s="4" t="s">
        <v>270</v>
      </c>
      <c r="I330" s="4" t="s">
        <v>37</v>
      </c>
      <c r="J330" s="5" t="s">
        <v>38</v>
      </c>
      <c r="K330" s="5" t="s">
        <v>182</v>
      </c>
      <c r="L330" s="9">
        <v>395</v>
      </c>
      <c r="M330" s="9">
        <v>455</v>
      </c>
      <c r="N330" s="9">
        <v>206.8</v>
      </c>
      <c r="O330" s="6">
        <v>23</v>
      </c>
    </row>
    <row r="331" spans="1:15" ht="64.5" customHeight="1">
      <c r="A331" s="1" t="str">
        <f t="shared" si="10"/>
        <v>#8071465</v>
      </c>
      <c r="B331" s="4" t="s">
        <v>187</v>
      </c>
      <c r="C331" s="4" t="s">
        <v>263</v>
      </c>
      <c r="D331" s="4" t="s">
        <v>264</v>
      </c>
      <c r="E331" s="8" t="str">
        <f t="shared" si="11"/>
        <v>#8071465</v>
      </c>
      <c r="F331" s="5">
        <v>8071465</v>
      </c>
      <c r="G331" s="4" t="s">
        <v>269</v>
      </c>
      <c r="H331" s="4" t="s">
        <v>270</v>
      </c>
      <c r="I331" s="4" t="s">
        <v>37</v>
      </c>
      <c r="J331" s="5" t="s">
        <v>38</v>
      </c>
      <c r="K331" s="5" t="s">
        <v>209</v>
      </c>
      <c r="L331" s="9">
        <v>395</v>
      </c>
      <c r="M331" s="9">
        <v>455</v>
      </c>
      <c r="N331" s="9">
        <v>206.8</v>
      </c>
      <c r="O331" s="6">
        <v>2</v>
      </c>
    </row>
    <row r="332" spans="1:15" ht="64.5" customHeight="1">
      <c r="A332" s="1" t="str">
        <f t="shared" si="10"/>
        <v>#8071465</v>
      </c>
      <c r="B332" s="4" t="s">
        <v>187</v>
      </c>
      <c r="C332" s="4" t="s">
        <v>263</v>
      </c>
      <c r="D332" s="4" t="s">
        <v>264</v>
      </c>
      <c r="E332" s="8" t="str">
        <f t="shared" si="11"/>
        <v>#8071465</v>
      </c>
      <c r="F332" s="5">
        <v>8071465</v>
      </c>
      <c r="G332" s="4" t="s">
        <v>269</v>
      </c>
      <c r="H332" s="4" t="s">
        <v>270</v>
      </c>
      <c r="I332" s="4" t="s">
        <v>37</v>
      </c>
      <c r="J332" s="5" t="s">
        <v>38</v>
      </c>
      <c r="K332" s="5" t="s">
        <v>212</v>
      </c>
      <c r="L332" s="9">
        <v>395</v>
      </c>
      <c r="M332" s="9">
        <v>455</v>
      </c>
      <c r="N332" s="9">
        <v>206.8</v>
      </c>
      <c r="O332" s="6">
        <v>1</v>
      </c>
    </row>
    <row r="333" spans="1:15" ht="64.5" customHeight="1">
      <c r="A333" s="1" t="str">
        <f t="shared" si="10"/>
        <v>#8073216</v>
      </c>
      <c r="B333" s="4" t="s">
        <v>187</v>
      </c>
      <c r="C333" s="4" t="s">
        <v>263</v>
      </c>
      <c r="D333" s="4" t="s">
        <v>264</v>
      </c>
      <c r="E333" s="8" t="str">
        <f t="shared" si="11"/>
        <v>#8073216</v>
      </c>
      <c r="F333" s="5">
        <v>8073216</v>
      </c>
      <c r="G333" s="4" t="s">
        <v>271</v>
      </c>
      <c r="H333" s="4" t="s">
        <v>272</v>
      </c>
      <c r="I333" s="4" t="s">
        <v>37</v>
      </c>
      <c r="J333" s="5" t="s">
        <v>38</v>
      </c>
      <c r="K333" s="5" t="s">
        <v>85</v>
      </c>
      <c r="L333" s="9">
        <v>455</v>
      </c>
      <c r="M333" s="9">
        <v>595</v>
      </c>
      <c r="N333" s="9">
        <v>270.5</v>
      </c>
      <c r="O333" s="6">
        <v>2</v>
      </c>
    </row>
    <row r="334" spans="1:15" ht="64.5" customHeight="1">
      <c r="A334" s="1" t="str">
        <f t="shared" si="10"/>
        <v>#8073216</v>
      </c>
      <c r="B334" s="4" t="s">
        <v>187</v>
      </c>
      <c r="C334" s="4" t="s">
        <v>263</v>
      </c>
      <c r="D334" s="4" t="s">
        <v>264</v>
      </c>
      <c r="E334" s="8" t="str">
        <f t="shared" si="11"/>
        <v>#8073216</v>
      </c>
      <c r="F334" s="5">
        <v>8073216</v>
      </c>
      <c r="G334" s="4" t="s">
        <v>271</v>
      </c>
      <c r="H334" s="4" t="s">
        <v>272</v>
      </c>
      <c r="I334" s="4" t="s">
        <v>37</v>
      </c>
      <c r="J334" s="5" t="s">
        <v>38</v>
      </c>
      <c r="K334" s="5" t="s">
        <v>86</v>
      </c>
      <c r="L334" s="9">
        <v>455</v>
      </c>
      <c r="M334" s="9">
        <v>595</v>
      </c>
      <c r="N334" s="9">
        <v>270.5</v>
      </c>
      <c r="O334" s="6">
        <v>1</v>
      </c>
    </row>
    <row r="335" spans="1:15" ht="64.5" customHeight="1">
      <c r="A335" s="1" t="str">
        <f t="shared" si="10"/>
        <v>#8073216</v>
      </c>
      <c r="B335" s="4" t="s">
        <v>187</v>
      </c>
      <c r="C335" s="4" t="s">
        <v>263</v>
      </c>
      <c r="D335" s="4" t="s">
        <v>264</v>
      </c>
      <c r="E335" s="8" t="str">
        <f t="shared" si="11"/>
        <v>#8073216</v>
      </c>
      <c r="F335" s="5">
        <v>8073216</v>
      </c>
      <c r="G335" s="4" t="s">
        <v>271</v>
      </c>
      <c r="H335" s="4" t="s">
        <v>272</v>
      </c>
      <c r="I335" s="4" t="s">
        <v>37</v>
      </c>
      <c r="J335" s="5" t="s">
        <v>38</v>
      </c>
      <c r="K335" s="5" t="s">
        <v>182</v>
      </c>
      <c r="L335" s="9">
        <v>455</v>
      </c>
      <c r="M335" s="9">
        <v>595</v>
      </c>
      <c r="N335" s="9">
        <v>270.5</v>
      </c>
      <c r="O335" s="6">
        <v>14</v>
      </c>
    </row>
    <row r="336" spans="1:15" ht="64.5" customHeight="1">
      <c r="A336" s="1" t="str">
        <f t="shared" si="10"/>
        <v>#8073216</v>
      </c>
      <c r="B336" s="4" t="s">
        <v>187</v>
      </c>
      <c r="C336" s="4" t="s">
        <v>263</v>
      </c>
      <c r="D336" s="4" t="s">
        <v>264</v>
      </c>
      <c r="E336" s="8" t="str">
        <f t="shared" si="11"/>
        <v>#8073216</v>
      </c>
      <c r="F336" s="5">
        <v>8073216</v>
      </c>
      <c r="G336" s="4" t="s">
        <v>271</v>
      </c>
      <c r="H336" s="4" t="s">
        <v>272</v>
      </c>
      <c r="I336" s="4" t="s">
        <v>37</v>
      </c>
      <c r="J336" s="5" t="s">
        <v>38</v>
      </c>
      <c r="K336" s="5" t="s">
        <v>208</v>
      </c>
      <c r="L336" s="9">
        <v>455</v>
      </c>
      <c r="M336" s="9">
        <v>595</v>
      </c>
      <c r="N336" s="9">
        <v>270.5</v>
      </c>
      <c r="O336" s="6">
        <v>1</v>
      </c>
    </row>
    <row r="337" spans="1:15" ht="64.5" customHeight="1">
      <c r="A337" s="1" t="str">
        <f t="shared" si="10"/>
        <v>#8073216</v>
      </c>
      <c r="B337" s="4" t="s">
        <v>187</v>
      </c>
      <c r="C337" s="4" t="s">
        <v>263</v>
      </c>
      <c r="D337" s="4" t="s">
        <v>264</v>
      </c>
      <c r="E337" s="8" t="str">
        <f t="shared" si="11"/>
        <v>#8073216</v>
      </c>
      <c r="F337" s="5">
        <v>8073216</v>
      </c>
      <c r="G337" s="4" t="s">
        <v>271</v>
      </c>
      <c r="H337" s="4" t="s">
        <v>272</v>
      </c>
      <c r="I337" s="4" t="s">
        <v>37</v>
      </c>
      <c r="J337" s="5" t="s">
        <v>38</v>
      </c>
      <c r="K337" s="5" t="s">
        <v>209</v>
      </c>
      <c r="L337" s="9">
        <v>455</v>
      </c>
      <c r="M337" s="9">
        <v>595</v>
      </c>
      <c r="N337" s="9">
        <v>270.5</v>
      </c>
      <c r="O337" s="6">
        <v>6</v>
      </c>
    </row>
    <row r="338" spans="1:15" ht="64.5" customHeight="1">
      <c r="A338" s="1" t="str">
        <f t="shared" si="10"/>
        <v>#8071799</v>
      </c>
      <c r="B338" s="4" t="s">
        <v>187</v>
      </c>
      <c r="C338" s="4" t="s">
        <v>263</v>
      </c>
      <c r="D338" s="4" t="s">
        <v>264</v>
      </c>
      <c r="E338" s="8" t="str">
        <f t="shared" si="11"/>
        <v>#8071799</v>
      </c>
      <c r="F338" s="5">
        <v>8071799</v>
      </c>
      <c r="G338" s="4" t="s">
        <v>273</v>
      </c>
      <c r="H338" s="4" t="s">
        <v>36</v>
      </c>
      <c r="I338" s="4" t="s">
        <v>37</v>
      </c>
      <c r="J338" s="5" t="s">
        <v>38</v>
      </c>
      <c r="K338" s="5" t="s">
        <v>86</v>
      </c>
      <c r="L338" s="9">
        <v>395</v>
      </c>
      <c r="M338" s="9">
        <v>455</v>
      </c>
      <c r="N338" s="9">
        <v>206.8</v>
      </c>
      <c r="O338" s="6">
        <v>1</v>
      </c>
    </row>
    <row r="339" spans="1:15" ht="64.5" customHeight="1">
      <c r="A339" s="1" t="str">
        <f t="shared" si="10"/>
        <v>#8071799</v>
      </c>
      <c r="B339" s="4" t="s">
        <v>187</v>
      </c>
      <c r="C339" s="4" t="s">
        <v>263</v>
      </c>
      <c r="D339" s="4" t="s">
        <v>264</v>
      </c>
      <c r="E339" s="8" t="str">
        <f t="shared" si="11"/>
        <v>#8071799</v>
      </c>
      <c r="F339" s="5">
        <v>8071799</v>
      </c>
      <c r="G339" s="4" t="s">
        <v>273</v>
      </c>
      <c r="H339" s="4" t="s">
        <v>36</v>
      </c>
      <c r="I339" s="4" t="s">
        <v>37</v>
      </c>
      <c r="J339" s="5" t="s">
        <v>38</v>
      </c>
      <c r="K339" s="5" t="s">
        <v>182</v>
      </c>
      <c r="L339" s="9">
        <v>395</v>
      </c>
      <c r="M339" s="9">
        <v>455</v>
      </c>
      <c r="N339" s="9">
        <v>206.8</v>
      </c>
      <c r="O339" s="6">
        <v>19</v>
      </c>
    </row>
    <row r="340" spans="1:15" ht="64.5" customHeight="1">
      <c r="A340" s="1" t="str">
        <f t="shared" si="10"/>
        <v>#8071799</v>
      </c>
      <c r="B340" s="4" t="s">
        <v>187</v>
      </c>
      <c r="C340" s="4" t="s">
        <v>263</v>
      </c>
      <c r="D340" s="4" t="s">
        <v>264</v>
      </c>
      <c r="E340" s="8" t="str">
        <f t="shared" si="11"/>
        <v>#8071799</v>
      </c>
      <c r="F340" s="5">
        <v>8071799</v>
      </c>
      <c r="G340" s="4" t="s">
        <v>273</v>
      </c>
      <c r="H340" s="4" t="s">
        <v>36</v>
      </c>
      <c r="I340" s="4" t="s">
        <v>37</v>
      </c>
      <c r="J340" s="5" t="s">
        <v>38</v>
      </c>
      <c r="K340" s="5" t="s">
        <v>210</v>
      </c>
      <c r="L340" s="9">
        <v>395</v>
      </c>
      <c r="M340" s="9">
        <v>455</v>
      </c>
      <c r="N340" s="9">
        <v>206.8</v>
      </c>
      <c r="O340" s="6">
        <v>1</v>
      </c>
    </row>
    <row r="341" spans="1:15" ht="64.5" customHeight="1">
      <c r="A341" s="1" t="str">
        <f t="shared" si="10"/>
        <v>#8071445</v>
      </c>
      <c r="B341" s="4" t="s">
        <v>187</v>
      </c>
      <c r="C341" s="4" t="s">
        <v>263</v>
      </c>
      <c r="D341" s="4" t="s">
        <v>264</v>
      </c>
      <c r="E341" s="8" t="str">
        <f t="shared" si="11"/>
        <v>#8071445</v>
      </c>
      <c r="F341" s="5">
        <v>8071445</v>
      </c>
      <c r="G341" s="4" t="s">
        <v>274</v>
      </c>
      <c r="H341" s="4" t="s">
        <v>50</v>
      </c>
      <c r="I341" s="4" t="s">
        <v>37</v>
      </c>
      <c r="J341" s="5" t="s">
        <v>38</v>
      </c>
      <c r="K341" s="5" t="s">
        <v>182</v>
      </c>
      <c r="L341" s="9">
        <v>455</v>
      </c>
      <c r="M341" s="9">
        <v>595</v>
      </c>
      <c r="N341" s="9">
        <v>270.5</v>
      </c>
      <c r="O341" s="6">
        <v>15</v>
      </c>
    </row>
    <row r="342" spans="1:15" ht="64.5" customHeight="1">
      <c r="A342" s="1" t="str">
        <f t="shared" si="10"/>
        <v>#8071445</v>
      </c>
      <c r="B342" s="4" t="s">
        <v>187</v>
      </c>
      <c r="C342" s="4" t="s">
        <v>263</v>
      </c>
      <c r="D342" s="4" t="s">
        <v>264</v>
      </c>
      <c r="E342" s="8" t="str">
        <f t="shared" si="11"/>
        <v>#8071445</v>
      </c>
      <c r="F342" s="5">
        <v>8071445</v>
      </c>
      <c r="G342" s="4" t="s">
        <v>274</v>
      </c>
      <c r="H342" s="4" t="s">
        <v>50</v>
      </c>
      <c r="I342" s="4" t="s">
        <v>37</v>
      </c>
      <c r="J342" s="5" t="s">
        <v>38</v>
      </c>
      <c r="K342" s="5" t="s">
        <v>209</v>
      </c>
      <c r="L342" s="9">
        <v>455</v>
      </c>
      <c r="M342" s="9">
        <v>595</v>
      </c>
      <c r="N342" s="9">
        <v>270.5</v>
      </c>
      <c r="O342" s="6">
        <v>5</v>
      </c>
    </row>
    <row r="343" spans="1:15" ht="64.5" customHeight="1">
      <c r="A343" s="1" t="str">
        <f t="shared" si="10"/>
        <v>#8070577</v>
      </c>
      <c r="B343" s="4" t="s">
        <v>187</v>
      </c>
      <c r="C343" s="4" t="s">
        <v>263</v>
      </c>
      <c r="D343" s="4" t="s">
        <v>264</v>
      </c>
      <c r="E343" s="8" t="str">
        <f t="shared" si="11"/>
        <v>#8070577</v>
      </c>
      <c r="F343" s="5">
        <v>8070577</v>
      </c>
      <c r="G343" s="4" t="s">
        <v>275</v>
      </c>
      <c r="H343" s="4" t="s">
        <v>50</v>
      </c>
      <c r="I343" s="4" t="s">
        <v>37</v>
      </c>
      <c r="J343" s="5" t="s">
        <v>38</v>
      </c>
      <c r="K343" s="5" t="s">
        <v>82</v>
      </c>
      <c r="L343" s="9">
        <v>455</v>
      </c>
      <c r="M343" s="9">
        <v>595</v>
      </c>
      <c r="N343" s="9">
        <v>270.5</v>
      </c>
      <c r="O343" s="6">
        <v>5</v>
      </c>
    </row>
    <row r="344" spans="1:15" ht="64.5" customHeight="1">
      <c r="A344" s="1" t="str">
        <f t="shared" si="10"/>
        <v>#8070577</v>
      </c>
      <c r="B344" s="4" t="s">
        <v>187</v>
      </c>
      <c r="C344" s="4" t="s">
        <v>263</v>
      </c>
      <c r="D344" s="4" t="s">
        <v>264</v>
      </c>
      <c r="E344" s="8" t="str">
        <f t="shared" si="11"/>
        <v>#8070577</v>
      </c>
      <c r="F344" s="5">
        <v>8070577</v>
      </c>
      <c r="G344" s="4" t="s">
        <v>275</v>
      </c>
      <c r="H344" s="4" t="s">
        <v>50</v>
      </c>
      <c r="I344" s="4" t="s">
        <v>37</v>
      </c>
      <c r="J344" s="5" t="s">
        <v>38</v>
      </c>
      <c r="K344" s="5" t="s">
        <v>182</v>
      </c>
      <c r="L344" s="9">
        <v>455</v>
      </c>
      <c r="M344" s="9">
        <v>595</v>
      </c>
      <c r="N344" s="9">
        <v>270.5</v>
      </c>
      <c r="O344" s="6">
        <v>11</v>
      </c>
    </row>
    <row r="345" spans="1:15" ht="64.5" customHeight="1">
      <c r="A345" s="1" t="str">
        <f t="shared" si="10"/>
        <v>#8070577</v>
      </c>
      <c r="B345" s="4" t="s">
        <v>187</v>
      </c>
      <c r="C345" s="4" t="s">
        <v>263</v>
      </c>
      <c r="D345" s="4" t="s">
        <v>264</v>
      </c>
      <c r="E345" s="8" t="str">
        <f t="shared" si="11"/>
        <v>#8070577</v>
      </c>
      <c r="F345" s="5">
        <v>8070577</v>
      </c>
      <c r="G345" s="4" t="s">
        <v>275</v>
      </c>
      <c r="H345" s="4" t="s">
        <v>50</v>
      </c>
      <c r="I345" s="4" t="s">
        <v>37</v>
      </c>
      <c r="J345" s="5" t="s">
        <v>38</v>
      </c>
      <c r="K345" s="5" t="s">
        <v>209</v>
      </c>
      <c r="L345" s="9">
        <v>455</v>
      </c>
      <c r="M345" s="9">
        <v>595</v>
      </c>
      <c r="N345" s="9">
        <v>270.5</v>
      </c>
      <c r="O345" s="6">
        <v>1</v>
      </c>
    </row>
    <row r="346" spans="1:15" ht="64.5" customHeight="1">
      <c r="A346" s="1" t="str">
        <f t="shared" si="10"/>
        <v>#8070577</v>
      </c>
      <c r="B346" s="4" t="s">
        <v>187</v>
      </c>
      <c r="C346" s="4" t="s">
        <v>263</v>
      </c>
      <c r="D346" s="4" t="s">
        <v>264</v>
      </c>
      <c r="E346" s="8" t="str">
        <f t="shared" si="11"/>
        <v>#8070577</v>
      </c>
      <c r="F346" s="5">
        <v>8070577</v>
      </c>
      <c r="G346" s="4" t="s">
        <v>275</v>
      </c>
      <c r="H346" s="4" t="s">
        <v>50</v>
      </c>
      <c r="I346" s="4" t="s">
        <v>37</v>
      </c>
      <c r="J346" s="5" t="s">
        <v>38</v>
      </c>
      <c r="K346" s="5" t="s">
        <v>212</v>
      </c>
      <c r="L346" s="9">
        <v>455</v>
      </c>
      <c r="M346" s="9">
        <v>595</v>
      </c>
      <c r="N346" s="9">
        <v>270.5</v>
      </c>
      <c r="O346" s="6">
        <v>2</v>
      </c>
    </row>
    <row r="347" spans="1:15" ht="64.5" customHeight="1">
      <c r="A347" s="1" t="str">
        <f t="shared" si="10"/>
        <v>#8079595</v>
      </c>
      <c r="B347" s="4" t="s">
        <v>187</v>
      </c>
      <c r="C347" s="4" t="s">
        <v>263</v>
      </c>
      <c r="D347" s="4" t="s">
        <v>264</v>
      </c>
      <c r="E347" s="8" t="str">
        <f t="shared" si="11"/>
        <v>#8079595</v>
      </c>
      <c r="F347" s="5">
        <v>8079595</v>
      </c>
      <c r="G347" s="4" t="s">
        <v>276</v>
      </c>
      <c r="H347" s="4" t="s">
        <v>201</v>
      </c>
      <c r="I347" s="4" t="s">
        <v>37</v>
      </c>
      <c r="J347" s="5" t="s">
        <v>43</v>
      </c>
      <c r="K347" s="5" t="s">
        <v>85</v>
      </c>
      <c r="L347" s="9">
        <v>355</v>
      </c>
      <c r="M347" s="9">
        <v>395</v>
      </c>
      <c r="N347" s="9">
        <v>179.5</v>
      </c>
      <c r="O347" s="6">
        <v>10</v>
      </c>
    </row>
    <row r="348" spans="1:15" ht="64.5" customHeight="1">
      <c r="A348" s="1" t="str">
        <f t="shared" si="10"/>
        <v>#8079595</v>
      </c>
      <c r="B348" s="4" t="s">
        <v>187</v>
      </c>
      <c r="C348" s="4" t="s">
        <v>263</v>
      </c>
      <c r="D348" s="4" t="s">
        <v>264</v>
      </c>
      <c r="E348" s="8" t="str">
        <f t="shared" si="11"/>
        <v>#8079595</v>
      </c>
      <c r="F348" s="5">
        <v>8079595</v>
      </c>
      <c r="G348" s="4" t="s">
        <v>276</v>
      </c>
      <c r="H348" s="4" t="s">
        <v>201</v>
      </c>
      <c r="I348" s="4" t="s">
        <v>37</v>
      </c>
      <c r="J348" s="5" t="s">
        <v>43</v>
      </c>
      <c r="K348" s="5" t="s">
        <v>86</v>
      </c>
      <c r="L348" s="9">
        <v>355</v>
      </c>
      <c r="M348" s="9">
        <v>395</v>
      </c>
      <c r="N348" s="9">
        <v>179.5</v>
      </c>
      <c r="O348" s="6">
        <v>7</v>
      </c>
    </row>
    <row r="349" spans="1:15" ht="64.5" customHeight="1">
      <c r="A349" s="1" t="str">
        <f t="shared" si="10"/>
        <v>#8079591</v>
      </c>
      <c r="B349" s="4" t="s">
        <v>187</v>
      </c>
      <c r="C349" s="4" t="s">
        <v>263</v>
      </c>
      <c r="D349" s="4" t="s">
        <v>264</v>
      </c>
      <c r="E349" s="8" t="str">
        <f t="shared" si="11"/>
        <v>#8079591</v>
      </c>
      <c r="F349" s="5">
        <v>8079591</v>
      </c>
      <c r="G349" s="4" t="s">
        <v>277</v>
      </c>
      <c r="H349" s="4" t="s">
        <v>50</v>
      </c>
      <c r="I349" s="4" t="s">
        <v>37</v>
      </c>
      <c r="J349" s="5" t="s">
        <v>38</v>
      </c>
      <c r="K349" s="5" t="s">
        <v>85</v>
      </c>
      <c r="L349" s="9">
        <v>425</v>
      </c>
      <c r="M349" s="9">
        <v>480</v>
      </c>
      <c r="N349" s="9">
        <v>218.2</v>
      </c>
      <c r="O349" s="6">
        <v>1</v>
      </c>
    </row>
    <row r="350" spans="1:15" ht="64.5" customHeight="1">
      <c r="A350" s="1" t="str">
        <f t="shared" si="10"/>
        <v>#8079591</v>
      </c>
      <c r="B350" s="4" t="s">
        <v>187</v>
      </c>
      <c r="C350" s="4" t="s">
        <v>263</v>
      </c>
      <c r="D350" s="4" t="s">
        <v>264</v>
      </c>
      <c r="E350" s="8" t="str">
        <f t="shared" si="11"/>
        <v>#8079591</v>
      </c>
      <c r="F350" s="5">
        <v>8079591</v>
      </c>
      <c r="G350" s="4" t="s">
        <v>277</v>
      </c>
      <c r="H350" s="4" t="s">
        <v>50</v>
      </c>
      <c r="I350" s="4" t="s">
        <v>37</v>
      </c>
      <c r="J350" s="5" t="s">
        <v>38</v>
      </c>
      <c r="K350" s="5" t="s">
        <v>86</v>
      </c>
      <c r="L350" s="9">
        <v>425</v>
      </c>
      <c r="M350" s="9">
        <v>480</v>
      </c>
      <c r="N350" s="9">
        <v>218.2</v>
      </c>
      <c r="O350" s="6">
        <v>7</v>
      </c>
    </row>
    <row r="351" spans="1:15" ht="64.5" customHeight="1">
      <c r="A351" s="1" t="str">
        <f t="shared" si="10"/>
        <v>#8079591</v>
      </c>
      <c r="B351" s="4" t="s">
        <v>187</v>
      </c>
      <c r="C351" s="4" t="s">
        <v>263</v>
      </c>
      <c r="D351" s="4" t="s">
        <v>264</v>
      </c>
      <c r="E351" s="8" t="str">
        <f t="shared" si="11"/>
        <v>#8079591</v>
      </c>
      <c r="F351" s="5">
        <v>8079591</v>
      </c>
      <c r="G351" s="4" t="s">
        <v>277</v>
      </c>
      <c r="H351" s="4" t="s">
        <v>50</v>
      </c>
      <c r="I351" s="4" t="s">
        <v>37</v>
      </c>
      <c r="J351" s="5" t="s">
        <v>38</v>
      </c>
      <c r="K351" s="5" t="s">
        <v>182</v>
      </c>
      <c r="L351" s="9">
        <v>425</v>
      </c>
      <c r="M351" s="9">
        <v>480</v>
      </c>
      <c r="N351" s="9">
        <v>218.2</v>
      </c>
      <c r="O351" s="6">
        <v>5</v>
      </c>
    </row>
    <row r="352" spans="1:15" ht="64.5" customHeight="1">
      <c r="A352" s="1" t="str">
        <f t="shared" si="10"/>
        <v>#8079591</v>
      </c>
      <c r="B352" s="4" t="s">
        <v>187</v>
      </c>
      <c r="C352" s="4" t="s">
        <v>263</v>
      </c>
      <c r="D352" s="4" t="s">
        <v>264</v>
      </c>
      <c r="E352" s="8" t="str">
        <f t="shared" si="11"/>
        <v>#8079591</v>
      </c>
      <c r="F352" s="5">
        <v>8079591</v>
      </c>
      <c r="G352" s="4" t="s">
        <v>277</v>
      </c>
      <c r="H352" s="4" t="s">
        <v>50</v>
      </c>
      <c r="I352" s="4" t="s">
        <v>37</v>
      </c>
      <c r="J352" s="5" t="s">
        <v>38</v>
      </c>
      <c r="K352" s="5" t="s">
        <v>209</v>
      </c>
      <c r="L352" s="9">
        <v>425</v>
      </c>
      <c r="M352" s="9">
        <v>480</v>
      </c>
      <c r="N352" s="9">
        <v>218.2</v>
      </c>
      <c r="O352" s="6">
        <v>2</v>
      </c>
    </row>
    <row r="353" spans="1:15" ht="64.5" customHeight="1">
      <c r="A353" s="1" t="str">
        <f t="shared" si="10"/>
        <v>#8122007</v>
      </c>
      <c r="B353" s="4" t="s">
        <v>187</v>
      </c>
      <c r="C353" s="4" t="s">
        <v>263</v>
      </c>
      <c r="D353" s="4" t="s">
        <v>264</v>
      </c>
      <c r="E353" s="8" t="str">
        <f t="shared" si="11"/>
        <v>#8122007</v>
      </c>
      <c r="F353" s="5">
        <v>8122007</v>
      </c>
      <c r="G353" s="4" t="s">
        <v>278</v>
      </c>
      <c r="H353" s="4" t="s">
        <v>57</v>
      </c>
      <c r="I353" s="4" t="s">
        <v>42</v>
      </c>
      <c r="J353" s="5" t="s">
        <v>43</v>
      </c>
      <c r="K353" s="5" t="s">
        <v>81</v>
      </c>
      <c r="L353" s="9">
        <v>425</v>
      </c>
      <c r="M353" s="9">
        <v>475</v>
      </c>
      <c r="N353" s="9">
        <v>215.9</v>
      </c>
      <c r="O353" s="6">
        <v>4</v>
      </c>
    </row>
    <row r="354" spans="1:15" ht="64.5" customHeight="1">
      <c r="A354" s="1" t="str">
        <f t="shared" si="10"/>
        <v>#8122007</v>
      </c>
      <c r="B354" s="4" t="s">
        <v>187</v>
      </c>
      <c r="C354" s="4" t="s">
        <v>263</v>
      </c>
      <c r="D354" s="4" t="s">
        <v>264</v>
      </c>
      <c r="E354" s="8" t="str">
        <f t="shared" si="11"/>
        <v>#8122007</v>
      </c>
      <c r="F354" s="5">
        <v>8122007</v>
      </c>
      <c r="G354" s="4" t="s">
        <v>278</v>
      </c>
      <c r="H354" s="4" t="s">
        <v>57</v>
      </c>
      <c r="I354" s="4" t="s">
        <v>42</v>
      </c>
      <c r="J354" s="5" t="s">
        <v>43</v>
      </c>
      <c r="K354" s="5" t="s">
        <v>85</v>
      </c>
      <c r="L354" s="9">
        <v>425</v>
      </c>
      <c r="M354" s="9">
        <v>475</v>
      </c>
      <c r="N354" s="9">
        <v>215.9</v>
      </c>
      <c r="O354" s="6">
        <v>4</v>
      </c>
    </row>
    <row r="355" spans="1:15" ht="64.5" customHeight="1">
      <c r="A355" s="1" t="str">
        <f t="shared" si="10"/>
        <v>#8122007</v>
      </c>
      <c r="B355" s="4" t="s">
        <v>187</v>
      </c>
      <c r="C355" s="4" t="s">
        <v>263</v>
      </c>
      <c r="D355" s="4" t="s">
        <v>264</v>
      </c>
      <c r="E355" s="8" t="str">
        <f t="shared" si="11"/>
        <v>#8122007</v>
      </c>
      <c r="F355" s="5">
        <v>8122007</v>
      </c>
      <c r="G355" s="4" t="s">
        <v>278</v>
      </c>
      <c r="H355" s="4" t="s">
        <v>57</v>
      </c>
      <c r="I355" s="4" t="s">
        <v>42</v>
      </c>
      <c r="J355" s="5" t="s">
        <v>43</v>
      </c>
      <c r="K355" s="5" t="s">
        <v>82</v>
      </c>
      <c r="L355" s="9">
        <v>425</v>
      </c>
      <c r="M355" s="9">
        <v>475</v>
      </c>
      <c r="N355" s="9">
        <v>215.9</v>
      </c>
      <c r="O355" s="6">
        <v>2</v>
      </c>
    </row>
    <row r="356" spans="1:15" ht="64.5" customHeight="1">
      <c r="A356" s="1" t="str">
        <f t="shared" si="10"/>
        <v>#8079592</v>
      </c>
      <c r="B356" s="4" t="s">
        <v>187</v>
      </c>
      <c r="C356" s="4" t="s">
        <v>263</v>
      </c>
      <c r="D356" s="4" t="s">
        <v>264</v>
      </c>
      <c r="E356" s="8" t="str">
        <f t="shared" si="11"/>
        <v>#8079592</v>
      </c>
      <c r="F356" s="5">
        <v>8079592</v>
      </c>
      <c r="G356" s="4" t="s">
        <v>279</v>
      </c>
      <c r="H356" s="4" t="s">
        <v>272</v>
      </c>
      <c r="I356" s="4" t="s">
        <v>37</v>
      </c>
      <c r="J356" s="5" t="s">
        <v>38</v>
      </c>
      <c r="K356" s="5" t="s">
        <v>182</v>
      </c>
      <c r="L356" s="9">
        <v>425</v>
      </c>
      <c r="M356" s="9">
        <v>480</v>
      </c>
      <c r="N356" s="9">
        <v>218.2</v>
      </c>
      <c r="O356" s="6">
        <v>4</v>
      </c>
    </row>
    <row r="357" spans="1:15" ht="64.5" customHeight="1">
      <c r="A357" s="1" t="str">
        <f t="shared" si="10"/>
        <v>#8071838</v>
      </c>
      <c r="B357" s="4" t="s">
        <v>187</v>
      </c>
      <c r="C357" s="4" t="s">
        <v>263</v>
      </c>
      <c r="D357" s="4" t="s">
        <v>264</v>
      </c>
      <c r="E357" s="8" t="str">
        <f t="shared" si="11"/>
        <v>#8071838</v>
      </c>
      <c r="F357" s="5">
        <v>8071838</v>
      </c>
      <c r="G357" s="4" t="s">
        <v>276</v>
      </c>
      <c r="H357" s="4" t="s">
        <v>201</v>
      </c>
      <c r="I357" s="4" t="s">
        <v>42</v>
      </c>
      <c r="J357" s="5" t="s">
        <v>43</v>
      </c>
      <c r="K357" s="5" t="s">
        <v>85</v>
      </c>
      <c r="L357" s="9">
        <v>355</v>
      </c>
      <c r="M357" s="9">
        <v>395</v>
      </c>
      <c r="N357" s="9">
        <v>179.5</v>
      </c>
      <c r="O357" s="6">
        <v>1</v>
      </c>
    </row>
    <row r="358" spans="1:15" ht="64.5" customHeight="1">
      <c r="A358" s="1" t="str">
        <f t="shared" si="10"/>
        <v>#8071838</v>
      </c>
      <c r="B358" s="4" t="s">
        <v>187</v>
      </c>
      <c r="C358" s="4" t="s">
        <v>263</v>
      </c>
      <c r="D358" s="4" t="s">
        <v>264</v>
      </c>
      <c r="E358" s="8" t="str">
        <f t="shared" si="11"/>
        <v>#8071838</v>
      </c>
      <c r="F358" s="5">
        <v>8071838</v>
      </c>
      <c r="G358" s="4" t="s">
        <v>276</v>
      </c>
      <c r="H358" s="4" t="s">
        <v>201</v>
      </c>
      <c r="I358" s="4" t="s">
        <v>42</v>
      </c>
      <c r="J358" s="5" t="s">
        <v>43</v>
      </c>
      <c r="K358" s="5" t="s">
        <v>86</v>
      </c>
      <c r="L358" s="9">
        <v>355</v>
      </c>
      <c r="M358" s="9">
        <v>395</v>
      </c>
      <c r="N358" s="9">
        <v>179.5</v>
      </c>
      <c r="O358" s="6">
        <v>1</v>
      </c>
    </row>
    <row r="359" spans="1:15" ht="64.5" customHeight="1">
      <c r="A359" s="1" t="str">
        <f t="shared" si="10"/>
        <v>#8071838</v>
      </c>
      <c r="B359" s="4" t="s">
        <v>187</v>
      </c>
      <c r="C359" s="4" t="s">
        <v>263</v>
      </c>
      <c r="D359" s="4" t="s">
        <v>264</v>
      </c>
      <c r="E359" s="8" t="str">
        <f t="shared" si="11"/>
        <v>#8071838</v>
      </c>
      <c r="F359" s="5">
        <v>8071838</v>
      </c>
      <c r="G359" s="4" t="s">
        <v>276</v>
      </c>
      <c r="H359" s="4" t="s">
        <v>201</v>
      </c>
      <c r="I359" s="4" t="s">
        <v>42</v>
      </c>
      <c r="J359" s="5" t="s">
        <v>43</v>
      </c>
      <c r="K359" s="5" t="s">
        <v>182</v>
      </c>
      <c r="L359" s="9">
        <v>355</v>
      </c>
      <c r="M359" s="9">
        <v>395</v>
      </c>
      <c r="N359" s="9">
        <v>179.5</v>
      </c>
      <c r="O359" s="6">
        <v>1</v>
      </c>
    </row>
    <row r="360" spans="1:15" ht="64.5" customHeight="1">
      <c r="A360" s="1" t="str">
        <f t="shared" si="10"/>
        <v>#8071839</v>
      </c>
      <c r="B360" s="4" t="s">
        <v>187</v>
      </c>
      <c r="C360" s="4" t="s">
        <v>263</v>
      </c>
      <c r="D360" s="4" t="s">
        <v>264</v>
      </c>
      <c r="E360" s="8" t="str">
        <f t="shared" si="11"/>
        <v>#8071839</v>
      </c>
      <c r="F360" s="5">
        <v>8071839</v>
      </c>
      <c r="G360" s="4" t="s">
        <v>280</v>
      </c>
      <c r="H360" s="4" t="s">
        <v>36</v>
      </c>
      <c r="I360" s="4" t="s">
        <v>42</v>
      </c>
      <c r="J360" s="5" t="s">
        <v>43</v>
      </c>
      <c r="K360" s="5" t="s">
        <v>86</v>
      </c>
      <c r="L360" s="9">
        <v>355</v>
      </c>
      <c r="M360" s="9">
        <v>395</v>
      </c>
      <c r="N360" s="9">
        <v>179.5</v>
      </c>
      <c r="O360" s="6">
        <v>2</v>
      </c>
    </row>
    <row r="361" spans="1:15" ht="64.5" customHeight="1">
      <c r="A361" s="1" t="str">
        <f t="shared" si="10"/>
        <v>#8071839</v>
      </c>
      <c r="B361" s="4" t="s">
        <v>187</v>
      </c>
      <c r="C361" s="4" t="s">
        <v>263</v>
      </c>
      <c r="D361" s="4" t="s">
        <v>264</v>
      </c>
      <c r="E361" s="8" t="str">
        <f t="shared" si="11"/>
        <v>#8071839</v>
      </c>
      <c r="F361" s="5">
        <v>8071839</v>
      </c>
      <c r="G361" s="4" t="s">
        <v>280</v>
      </c>
      <c r="H361" s="4" t="s">
        <v>36</v>
      </c>
      <c r="I361" s="4" t="s">
        <v>42</v>
      </c>
      <c r="J361" s="5" t="s">
        <v>43</v>
      </c>
      <c r="K361" s="5" t="s">
        <v>182</v>
      </c>
      <c r="L361" s="9">
        <v>355</v>
      </c>
      <c r="M361" s="9">
        <v>395</v>
      </c>
      <c r="N361" s="9">
        <v>179.5</v>
      </c>
      <c r="O361" s="6">
        <v>1</v>
      </c>
    </row>
    <row r="362" spans="1:15" ht="64.5" customHeight="1">
      <c r="A362" s="1" t="str">
        <f t="shared" si="10"/>
        <v>#8088295</v>
      </c>
      <c r="B362" s="4" t="s">
        <v>187</v>
      </c>
      <c r="C362" s="4" t="s">
        <v>263</v>
      </c>
      <c r="D362" s="4" t="s">
        <v>281</v>
      </c>
      <c r="E362" s="8" t="str">
        <f t="shared" si="11"/>
        <v>#8088295</v>
      </c>
      <c r="F362" s="5">
        <v>8088295</v>
      </c>
      <c r="G362" s="4" t="s">
        <v>282</v>
      </c>
      <c r="H362" s="4" t="s">
        <v>283</v>
      </c>
      <c r="I362" s="4" t="s">
        <v>37</v>
      </c>
      <c r="J362" s="5" t="s">
        <v>38</v>
      </c>
      <c r="K362" s="5" t="s">
        <v>81</v>
      </c>
      <c r="L362" s="9">
        <v>295</v>
      </c>
      <c r="M362" s="9">
        <v>325</v>
      </c>
      <c r="N362" s="9">
        <v>147.69999999999999</v>
      </c>
      <c r="O362" s="6">
        <v>73</v>
      </c>
    </row>
    <row r="363" spans="1:15" ht="64.5" customHeight="1">
      <c r="A363" s="1" t="str">
        <f t="shared" si="10"/>
        <v>#8088295</v>
      </c>
      <c r="B363" s="4" t="s">
        <v>187</v>
      </c>
      <c r="C363" s="4" t="s">
        <v>263</v>
      </c>
      <c r="D363" s="4" t="s">
        <v>281</v>
      </c>
      <c r="E363" s="8" t="str">
        <f t="shared" si="11"/>
        <v>#8088295</v>
      </c>
      <c r="F363" s="5">
        <v>8088295</v>
      </c>
      <c r="G363" s="4" t="s">
        <v>282</v>
      </c>
      <c r="H363" s="4" t="s">
        <v>283</v>
      </c>
      <c r="I363" s="4" t="s">
        <v>37</v>
      </c>
      <c r="J363" s="5" t="s">
        <v>38</v>
      </c>
      <c r="K363" s="5" t="s">
        <v>85</v>
      </c>
      <c r="L363" s="9">
        <v>295</v>
      </c>
      <c r="M363" s="9">
        <v>325</v>
      </c>
      <c r="N363" s="9">
        <v>147.69999999999999</v>
      </c>
      <c r="O363" s="6">
        <v>72</v>
      </c>
    </row>
    <row r="364" spans="1:15" ht="64.5" customHeight="1">
      <c r="A364" s="1" t="str">
        <f t="shared" si="10"/>
        <v>#8088295</v>
      </c>
      <c r="B364" s="4" t="s">
        <v>187</v>
      </c>
      <c r="C364" s="4" t="s">
        <v>263</v>
      </c>
      <c r="D364" s="4" t="s">
        <v>281</v>
      </c>
      <c r="E364" s="8" t="str">
        <f t="shared" si="11"/>
        <v>#8088295</v>
      </c>
      <c r="F364" s="5">
        <v>8088295</v>
      </c>
      <c r="G364" s="4" t="s">
        <v>282</v>
      </c>
      <c r="H364" s="4" t="s">
        <v>283</v>
      </c>
      <c r="I364" s="4" t="s">
        <v>37</v>
      </c>
      <c r="J364" s="5" t="s">
        <v>38</v>
      </c>
      <c r="K364" s="5" t="s">
        <v>86</v>
      </c>
      <c r="L364" s="9">
        <v>295</v>
      </c>
      <c r="M364" s="9">
        <v>325</v>
      </c>
      <c r="N364" s="9">
        <v>147.69999999999999</v>
      </c>
      <c r="O364" s="6">
        <v>76</v>
      </c>
    </row>
    <row r="365" spans="1:15" ht="64.5" customHeight="1">
      <c r="A365" s="1" t="str">
        <f t="shared" ref="A365:A428" si="12">"#"&amp;F365</f>
        <v>#8088295</v>
      </c>
      <c r="B365" s="4" t="s">
        <v>187</v>
      </c>
      <c r="C365" s="4" t="s">
        <v>263</v>
      </c>
      <c r="D365" s="4" t="s">
        <v>281</v>
      </c>
      <c r="E365" s="8" t="str">
        <f t="shared" ref="E365:E428" si="13">A365</f>
        <v>#8088295</v>
      </c>
      <c r="F365" s="5">
        <v>8088295</v>
      </c>
      <c r="G365" s="4" t="s">
        <v>282</v>
      </c>
      <c r="H365" s="4" t="s">
        <v>283</v>
      </c>
      <c r="I365" s="4" t="s">
        <v>37</v>
      </c>
      <c r="J365" s="5" t="s">
        <v>38</v>
      </c>
      <c r="K365" s="5" t="s">
        <v>82</v>
      </c>
      <c r="L365" s="9">
        <v>295</v>
      </c>
      <c r="M365" s="9">
        <v>325</v>
      </c>
      <c r="N365" s="9">
        <v>147.69999999999999</v>
      </c>
      <c r="O365" s="6">
        <v>26</v>
      </c>
    </row>
    <row r="366" spans="1:15" ht="64.5" customHeight="1">
      <c r="A366" s="1" t="str">
        <f t="shared" si="12"/>
        <v>#8088295</v>
      </c>
      <c r="B366" s="4" t="s">
        <v>187</v>
      </c>
      <c r="C366" s="4" t="s">
        <v>263</v>
      </c>
      <c r="D366" s="4" t="s">
        <v>281</v>
      </c>
      <c r="E366" s="8" t="str">
        <f t="shared" si="13"/>
        <v>#8088295</v>
      </c>
      <c r="F366" s="5">
        <v>8088295</v>
      </c>
      <c r="G366" s="4" t="s">
        <v>282</v>
      </c>
      <c r="H366" s="4" t="s">
        <v>283</v>
      </c>
      <c r="I366" s="4" t="s">
        <v>37</v>
      </c>
      <c r="J366" s="5" t="s">
        <v>38</v>
      </c>
      <c r="K366" s="5" t="s">
        <v>182</v>
      </c>
      <c r="L366" s="9">
        <v>295</v>
      </c>
      <c r="M366" s="9">
        <v>325</v>
      </c>
      <c r="N366" s="9">
        <v>147.69999999999999</v>
      </c>
      <c r="O366" s="6">
        <v>30</v>
      </c>
    </row>
    <row r="367" spans="1:15" ht="64.5" customHeight="1">
      <c r="A367" s="1" t="str">
        <f t="shared" si="12"/>
        <v>#8096425</v>
      </c>
      <c r="B367" s="4" t="s">
        <v>187</v>
      </c>
      <c r="C367" s="4" t="s">
        <v>263</v>
      </c>
      <c r="D367" s="4" t="s">
        <v>281</v>
      </c>
      <c r="E367" s="8" t="str">
        <f t="shared" si="13"/>
        <v>#8096425</v>
      </c>
      <c r="F367" s="5">
        <v>8096425</v>
      </c>
      <c r="G367" s="4" t="s">
        <v>284</v>
      </c>
      <c r="H367" s="4" t="s">
        <v>36</v>
      </c>
      <c r="I367" s="4" t="s">
        <v>37</v>
      </c>
      <c r="J367" s="5" t="s">
        <v>38</v>
      </c>
      <c r="K367" s="5" t="s">
        <v>85</v>
      </c>
      <c r="L367" s="9">
        <v>325</v>
      </c>
      <c r="M367" s="9">
        <v>355</v>
      </c>
      <c r="N367" s="9">
        <v>161.4</v>
      </c>
      <c r="O367" s="6">
        <v>19</v>
      </c>
    </row>
    <row r="368" spans="1:15" ht="64.5" customHeight="1">
      <c r="A368" s="1" t="str">
        <f t="shared" si="12"/>
        <v>#8096425</v>
      </c>
      <c r="B368" s="4" t="s">
        <v>187</v>
      </c>
      <c r="C368" s="4" t="s">
        <v>263</v>
      </c>
      <c r="D368" s="4" t="s">
        <v>281</v>
      </c>
      <c r="E368" s="8" t="str">
        <f t="shared" si="13"/>
        <v>#8096425</v>
      </c>
      <c r="F368" s="5">
        <v>8096425</v>
      </c>
      <c r="G368" s="4" t="s">
        <v>284</v>
      </c>
      <c r="H368" s="4" t="s">
        <v>36</v>
      </c>
      <c r="I368" s="4" t="s">
        <v>37</v>
      </c>
      <c r="J368" s="5" t="s">
        <v>38</v>
      </c>
      <c r="K368" s="5" t="s">
        <v>86</v>
      </c>
      <c r="L368" s="9">
        <v>325</v>
      </c>
      <c r="M368" s="9">
        <v>355</v>
      </c>
      <c r="N368" s="9">
        <v>161.4</v>
      </c>
      <c r="O368" s="6">
        <v>39</v>
      </c>
    </row>
    <row r="369" spans="1:15" ht="64.5" customHeight="1">
      <c r="A369" s="1" t="str">
        <f t="shared" si="12"/>
        <v>#8096425</v>
      </c>
      <c r="B369" s="4" t="s">
        <v>187</v>
      </c>
      <c r="C369" s="4" t="s">
        <v>263</v>
      </c>
      <c r="D369" s="4" t="s">
        <v>281</v>
      </c>
      <c r="E369" s="8" t="str">
        <f t="shared" si="13"/>
        <v>#8096425</v>
      </c>
      <c r="F369" s="5">
        <v>8096425</v>
      </c>
      <c r="G369" s="4" t="s">
        <v>284</v>
      </c>
      <c r="H369" s="4" t="s">
        <v>36</v>
      </c>
      <c r="I369" s="4" t="s">
        <v>37</v>
      </c>
      <c r="J369" s="5" t="s">
        <v>38</v>
      </c>
      <c r="K369" s="5" t="s">
        <v>82</v>
      </c>
      <c r="L369" s="9">
        <v>325</v>
      </c>
      <c r="M369" s="9">
        <v>355</v>
      </c>
      <c r="N369" s="9">
        <v>161.4</v>
      </c>
      <c r="O369" s="6">
        <v>3</v>
      </c>
    </row>
    <row r="370" spans="1:15" ht="64.5" customHeight="1">
      <c r="A370" s="1" t="str">
        <f t="shared" si="12"/>
        <v>#8096425</v>
      </c>
      <c r="B370" s="4" t="s">
        <v>187</v>
      </c>
      <c r="C370" s="4" t="s">
        <v>263</v>
      </c>
      <c r="D370" s="4" t="s">
        <v>281</v>
      </c>
      <c r="E370" s="8" t="str">
        <f t="shared" si="13"/>
        <v>#8096425</v>
      </c>
      <c r="F370" s="5">
        <v>8096425</v>
      </c>
      <c r="G370" s="4" t="s">
        <v>284</v>
      </c>
      <c r="H370" s="4" t="s">
        <v>36</v>
      </c>
      <c r="I370" s="4" t="s">
        <v>37</v>
      </c>
      <c r="J370" s="5" t="s">
        <v>38</v>
      </c>
      <c r="K370" s="5" t="s">
        <v>182</v>
      </c>
      <c r="L370" s="9">
        <v>325</v>
      </c>
      <c r="M370" s="9">
        <v>355</v>
      </c>
      <c r="N370" s="9">
        <v>161.4</v>
      </c>
      <c r="O370" s="6">
        <v>22</v>
      </c>
    </row>
    <row r="371" spans="1:15" ht="64.5" customHeight="1">
      <c r="A371" s="1" t="str">
        <f t="shared" si="12"/>
        <v>#8096425</v>
      </c>
      <c r="B371" s="4" t="s">
        <v>187</v>
      </c>
      <c r="C371" s="4" t="s">
        <v>263</v>
      </c>
      <c r="D371" s="4" t="s">
        <v>281</v>
      </c>
      <c r="E371" s="8" t="str">
        <f t="shared" si="13"/>
        <v>#8096425</v>
      </c>
      <c r="F371" s="5">
        <v>8096425</v>
      </c>
      <c r="G371" s="4" t="s">
        <v>284</v>
      </c>
      <c r="H371" s="4" t="s">
        <v>36</v>
      </c>
      <c r="I371" s="4" t="s">
        <v>37</v>
      </c>
      <c r="J371" s="5" t="s">
        <v>38</v>
      </c>
      <c r="K371" s="5" t="s">
        <v>208</v>
      </c>
      <c r="L371" s="9">
        <v>325</v>
      </c>
      <c r="M371" s="9">
        <v>355</v>
      </c>
      <c r="N371" s="9">
        <v>161.4</v>
      </c>
      <c r="O371" s="6">
        <v>45</v>
      </c>
    </row>
    <row r="372" spans="1:15" ht="64.5" customHeight="1">
      <c r="A372" s="1" t="str">
        <f t="shared" si="12"/>
        <v>#8096425</v>
      </c>
      <c r="B372" s="4" t="s">
        <v>187</v>
      </c>
      <c r="C372" s="4" t="s">
        <v>263</v>
      </c>
      <c r="D372" s="4" t="s">
        <v>281</v>
      </c>
      <c r="E372" s="8" t="str">
        <f t="shared" si="13"/>
        <v>#8096425</v>
      </c>
      <c r="F372" s="5">
        <v>8096425</v>
      </c>
      <c r="G372" s="4" t="s">
        <v>284</v>
      </c>
      <c r="H372" s="4" t="s">
        <v>36</v>
      </c>
      <c r="I372" s="4" t="s">
        <v>37</v>
      </c>
      <c r="J372" s="5" t="s">
        <v>38</v>
      </c>
      <c r="K372" s="5" t="s">
        <v>212</v>
      </c>
      <c r="L372" s="9">
        <v>325</v>
      </c>
      <c r="M372" s="9">
        <v>355</v>
      </c>
      <c r="N372" s="9">
        <v>161.4</v>
      </c>
      <c r="O372" s="6">
        <v>59</v>
      </c>
    </row>
    <row r="373" spans="1:15" ht="64.5" customHeight="1">
      <c r="A373" s="1" t="str">
        <f t="shared" si="12"/>
        <v>#8099165</v>
      </c>
      <c r="B373" s="4" t="s">
        <v>187</v>
      </c>
      <c r="C373" s="4" t="s">
        <v>263</v>
      </c>
      <c r="D373" s="4" t="s">
        <v>281</v>
      </c>
      <c r="E373" s="8" t="str">
        <f t="shared" si="13"/>
        <v>#8099165</v>
      </c>
      <c r="F373" s="5">
        <v>8099165</v>
      </c>
      <c r="G373" s="4" t="s">
        <v>285</v>
      </c>
      <c r="H373" s="4" t="s">
        <v>235</v>
      </c>
      <c r="I373" s="4" t="s">
        <v>37</v>
      </c>
      <c r="J373" s="5" t="s">
        <v>38</v>
      </c>
      <c r="K373" s="5" t="s">
        <v>81</v>
      </c>
      <c r="L373" s="9">
        <v>325</v>
      </c>
      <c r="M373" s="9">
        <v>355</v>
      </c>
      <c r="N373" s="9">
        <v>161.4</v>
      </c>
      <c r="O373" s="6">
        <v>25</v>
      </c>
    </row>
    <row r="374" spans="1:15" ht="64.5" customHeight="1">
      <c r="A374" s="1" t="str">
        <f t="shared" si="12"/>
        <v>#8099165</v>
      </c>
      <c r="B374" s="4" t="s">
        <v>187</v>
      </c>
      <c r="C374" s="4" t="s">
        <v>263</v>
      </c>
      <c r="D374" s="4" t="s">
        <v>281</v>
      </c>
      <c r="E374" s="8" t="str">
        <f t="shared" si="13"/>
        <v>#8099165</v>
      </c>
      <c r="F374" s="5">
        <v>8099165</v>
      </c>
      <c r="G374" s="4" t="s">
        <v>285</v>
      </c>
      <c r="H374" s="4" t="s">
        <v>235</v>
      </c>
      <c r="I374" s="4" t="s">
        <v>37</v>
      </c>
      <c r="J374" s="5" t="s">
        <v>38</v>
      </c>
      <c r="K374" s="5" t="s">
        <v>85</v>
      </c>
      <c r="L374" s="9">
        <v>325</v>
      </c>
      <c r="M374" s="9">
        <v>355</v>
      </c>
      <c r="N374" s="9">
        <v>161.4</v>
      </c>
      <c r="O374" s="6">
        <v>50</v>
      </c>
    </row>
    <row r="375" spans="1:15" ht="64.5" customHeight="1">
      <c r="A375" s="1" t="str">
        <f t="shared" si="12"/>
        <v>#8099165</v>
      </c>
      <c r="B375" s="4" t="s">
        <v>187</v>
      </c>
      <c r="C375" s="4" t="s">
        <v>263</v>
      </c>
      <c r="D375" s="4" t="s">
        <v>281</v>
      </c>
      <c r="E375" s="8" t="str">
        <f t="shared" si="13"/>
        <v>#8099165</v>
      </c>
      <c r="F375" s="5">
        <v>8099165</v>
      </c>
      <c r="G375" s="4" t="s">
        <v>285</v>
      </c>
      <c r="H375" s="4" t="s">
        <v>235</v>
      </c>
      <c r="I375" s="4" t="s">
        <v>37</v>
      </c>
      <c r="J375" s="5" t="s">
        <v>38</v>
      </c>
      <c r="K375" s="5" t="s">
        <v>86</v>
      </c>
      <c r="L375" s="9">
        <v>325</v>
      </c>
      <c r="M375" s="9">
        <v>355</v>
      </c>
      <c r="N375" s="9">
        <v>161.4</v>
      </c>
      <c r="O375" s="6">
        <v>32</v>
      </c>
    </row>
    <row r="376" spans="1:15" ht="64.5" customHeight="1">
      <c r="A376" s="1" t="str">
        <f t="shared" si="12"/>
        <v>#8099165</v>
      </c>
      <c r="B376" s="4" t="s">
        <v>187</v>
      </c>
      <c r="C376" s="4" t="s">
        <v>263</v>
      </c>
      <c r="D376" s="4" t="s">
        <v>281</v>
      </c>
      <c r="E376" s="8" t="str">
        <f t="shared" si="13"/>
        <v>#8099165</v>
      </c>
      <c r="F376" s="5">
        <v>8099165</v>
      </c>
      <c r="G376" s="4" t="s">
        <v>285</v>
      </c>
      <c r="H376" s="4" t="s">
        <v>235</v>
      </c>
      <c r="I376" s="4" t="s">
        <v>37</v>
      </c>
      <c r="J376" s="5" t="s">
        <v>38</v>
      </c>
      <c r="K376" s="5" t="s">
        <v>82</v>
      </c>
      <c r="L376" s="9">
        <v>325</v>
      </c>
      <c r="M376" s="9">
        <v>355</v>
      </c>
      <c r="N376" s="9">
        <v>161.4</v>
      </c>
      <c r="O376" s="6">
        <v>10</v>
      </c>
    </row>
    <row r="377" spans="1:15" ht="64.5" customHeight="1">
      <c r="A377" s="1" t="str">
        <f t="shared" si="12"/>
        <v>#8099165</v>
      </c>
      <c r="B377" s="4" t="s">
        <v>187</v>
      </c>
      <c r="C377" s="4" t="s">
        <v>263</v>
      </c>
      <c r="D377" s="4" t="s">
        <v>281</v>
      </c>
      <c r="E377" s="8" t="str">
        <f t="shared" si="13"/>
        <v>#8099165</v>
      </c>
      <c r="F377" s="5">
        <v>8099165</v>
      </c>
      <c r="G377" s="4" t="s">
        <v>285</v>
      </c>
      <c r="H377" s="4" t="s">
        <v>235</v>
      </c>
      <c r="I377" s="4" t="s">
        <v>37</v>
      </c>
      <c r="J377" s="5" t="s">
        <v>38</v>
      </c>
      <c r="K377" s="5" t="s">
        <v>182</v>
      </c>
      <c r="L377" s="9">
        <v>325</v>
      </c>
      <c r="M377" s="9">
        <v>355</v>
      </c>
      <c r="N377" s="9">
        <v>161.4</v>
      </c>
      <c r="O377" s="6">
        <v>19</v>
      </c>
    </row>
    <row r="378" spans="1:15" ht="64.5" customHeight="1">
      <c r="A378" s="1" t="str">
        <f t="shared" si="12"/>
        <v>#8071620</v>
      </c>
      <c r="B378" s="4" t="s">
        <v>187</v>
      </c>
      <c r="C378" s="4" t="s">
        <v>263</v>
      </c>
      <c r="D378" s="4" t="s">
        <v>281</v>
      </c>
      <c r="E378" s="8" t="str">
        <f t="shared" si="13"/>
        <v>#8071620</v>
      </c>
      <c r="F378" s="5">
        <v>8071620</v>
      </c>
      <c r="G378" s="4" t="s">
        <v>286</v>
      </c>
      <c r="H378" s="4" t="s">
        <v>36</v>
      </c>
      <c r="I378" s="4" t="s">
        <v>37</v>
      </c>
      <c r="J378" s="5" t="s">
        <v>38</v>
      </c>
      <c r="K378" s="5" t="s">
        <v>85</v>
      </c>
      <c r="L378" s="9">
        <v>455</v>
      </c>
      <c r="M378" s="9">
        <v>495</v>
      </c>
      <c r="N378" s="9">
        <v>225</v>
      </c>
      <c r="O378" s="6">
        <v>43</v>
      </c>
    </row>
    <row r="379" spans="1:15" ht="64.5" customHeight="1">
      <c r="A379" s="1" t="str">
        <f t="shared" si="12"/>
        <v>#8071620</v>
      </c>
      <c r="B379" s="4" t="s">
        <v>187</v>
      </c>
      <c r="C379" s="4" t="s">
        <v>263</v>
      </c>
      <c r="D379" s="4" t="s">
        <v>281</v>
      </c>
      <c r="E379" s="8" t="str">
        <f t="shared" si="13"/>
        <v>#8071620</v>
      </c>
      <c r="F379" s="5">
        <v>8071620</v>
      </c>
      <c r="G379" s="4" t="s">
        <v>286</v>
      </c>
      <c r="H379" s="4" t="s">
        <v>36</v>
      </c>
      <c r="I379" s="4" t="s">
        <v>37</v>
      </c>
      <c r="J379" s="5" t="s">
        <v>38</v>
      </c>
      <c r="K379" s="5" t="s">
        <v>86</v>
      </c>
      <c r="L379" s="9">
        <v>455</v>
      </c>
      <c r="M379" s="9">
        <v>495</v>
      </c>
      <c r="N379" s="9">
        <v>225</v>
      </c>
      <c r="O379" s="6">
        <v>39</v>
      </c>
    </row>
    <row r="380" spans="1:15" ht="64.5" customHeight="1">
      <c r="A380" s="1" t="str">
        <f t="shared" si="12"/>
        <v>#8071620</v>
      </c>
      <c r="B380" s="4" t="s">
        <v>187</v>
      </c>
      <c r="C380" s="4" t="s">
        <v>263</v>
      </c>
      <c r="D380" s="4" t="s">
        <v>281</v>
      </c>
      <c r="E380" s="8" t="str">
        <f t="shared" si="13"/>
        <v>#8071620</v>
      </c>
      <c r="F380" s="5">
        <v>8071620</v>
      </c>
      <c r="G380" s="4" t="s">
        <v>286</v>
      </c>
      <c r="H380" s="4" t="s">
        <v>36</v>
      </c>
      <c r="I380" s="4" t="s">
        <v>37</v>
      </c>
      <c r="J380" s="5" t="s">
        <v>38</v>
      </c>
      <c r="K380" s="5" t="s">
        <v>82</v>
      </c>
      <c r="L380" s="9">
        <v>455</v>
      </c>
      <c r="M380" s="9">
        <v>495</v>
      </c>
      <c r="N380" s="9">
        <v>225</v>
      </c>
      <c r="O380" s="6">
        <v>14</v>
      </c>
    </row>
    <row r="381" spans="1:15" ht="64.5" customHeight="1">
      <c r="A381" s="1" t="str">
        <f t="shared" si="12"/>
        <v>#8071620</v>
      </c>
      <c r="B381" s="4" t="s">
        <v>187</v>
      </c>
      <c r="C381" s="4" t="s">
        <v>263</v>
      </c>
      <c r="D381" s="4" t="s">
        <v>281</v>
      </c>
      <c r="E381" s="8" t="str">
        <f t="shared" si="13"/>
        <v>#8071620</v>
      </c>
      <c r="F381" s="5">
        <v>8071620</v>
      </c>
      <c r="G381" s="4" t="s">
        <v>286</v>
      </c>
      <c r="H381" s="4" t="s">
        <v>36</v>
      </c>
      <c r="I381" s="4" t="s">
        <v>37</v>
      </c>
      <c r="J381" s="5" t="s">
        <v>38</v>
      </c>
      <c r="K381" s="5" t="s">
        <v>182</v>
      </c>
      <c r="L381" s="9">
        <v>455</v>
      </c>
      <c r="M381" s="9">
        <v>495</v>
      </c>
      <c r="N381" s="9">
        <v>225</v>
      </c>
      <c r="O381" s="6">
        <v>10</v>
      </c>
    </row>
    <row r="382" spans="1:15" ht="64.5" customHeight="1">
      <c r="A382" s="1" t="str">
        <f t="shared" si="12"/>
        <v>#8071620</v>
      </c>
      <c r="B382" s="4" t="s">
        <v>187</v>
      </c>
      <c r="C382" s="4" t="s">
        <v>263</v>
      </c>
      <c r="D382" s="4" t="s">
        <v>281</v>
      </c>
      <c r="E382" s="8" t="str">
        <f t="shared" si="13"/>
        <v>#8071620</v>
      </c>
      <c r="F382" s="5">
        <v>8071620</v>
      </c>
      <c r="G382" s="4" t="s">
        <v>286</v>
      </c>
      <c r="H382" s="4" t="s">
        <v>36</v>
      </c>
      <c r="I382" s="4" t="s">
        <v>37</v>
      </c>
      <c r="J382" s="5" t="s">
        <v>38</v>
      </c>
      <c r="K382" s="5" t="s">
        <v>208</v>
      </c>
      <c r="L382" s="9">
        <v>455</v>
      </c>
      <c r="M382" s="9">
        <v>495</v>
      </c>
      <c r="N382" s="9">
        <v>225</v>
      </c>
      <c r="O382" s="6">
        <v>16</v>
      </c>
    </row>
    <row r="383" spans="1:15" ht="64.5" customHeight="1">
      <c r="A383" s="1" t="str">
        <f t="shared" si="12"/>
        <v>#8071620</v>
      </c>
      <c r="B383" s="4" t="s">
        <v>187</v>
      </c>
      <c r="C383" s="4" t="s">
        <v>263</v>
      </c>
      <c r="D383" s="4" t="s">
        <v>281</v>
      </c>
      <c r="E383" s="8" t="str">
        <f t="shared" si="13"/>
        <v>#8071620</v>
      </c>
      <c r="F383" s="5">
        <v>8071620</v>
      </c>
      <c r="G383" s="4" t="s">
        <v>286</v>
      </c>
      <c r="H383" s="4" t="s">
        <v>36</v>
      </c>
      <c r="I383" s="4" t="s">
        <v>37</v>
      </c>
      <c r="J383" s="5" t="s">
        <v>38</v>
      </c>
      <c r="K383" s="5" t="s">
        <v>209</v>
      </c>
      <c r="L383" s="9">
        <v>455</v>
      </c>
      <c r="M383" s="9">
        <v>495</v>
      </c>
      <c r="N383" s="9">
        <v>225</v>
      </c>
      <c r="O383" s="6">
        <v>2</v>
      </c>
    </row>
    <row r="384" spans="1:15" ht="64.5" customHeight="1">
      <c r="A384" s="1" t="str">
        <f t="shared" si="12"/>
        <v>#8071620</v>
      </c>
      <c r="B384" s="4" t="s">
        <v>187</v>
      </c>
      <c r="C384" s="4" t="s">
        <v>263</v>
      </c>
      <c r="D384" s="4" t="s">
        <v>281</v>
      </c>
      <c r="E384" s="8" t="str">
        <f t="shared" si="13"/>
        <v>#8071620</v>
      </c>
      <c r="F384" s="5">
        <v>8071620</v>
      </c>
      <c r="G384" s="4" t="s">
        <v>286</v>
      </c>
      <c r="H384" s="4" t="s">
        <v>36</v>
      </c>
      <c r="I384" s="4" t="s">
        <v>37</v>
      </c>
      <c r="J384" s="5" t="s">
        <v>38</v>
      </c>
      <c r="K384" s="5" t="s">
        <v>212</v>
      </c>
      <c r="L384" s="9">
        <v>455</v>
      </c>
      <c r="M384" s="9">
        <v>495</v>
      </c>
      <c r="N384" s="9">
        <v>225</v>
      </c>
      <c r="O384" s="6">
        <v>2</v>
      </c>
    </row>
    <row r="385" spans="1:15" ht="64.5" customHeight="1">
      <c r="A385" s="1" t="str">
        <f t="shared" si="12"/>
        <v>#8099166</v>
      </c>
      <c r="B385" s="4" t="s">
        <v>187</v>
      </c>
      <c r="C385" s="4" t="s">
        <v>263</v>
      </c>
      <c r="D385" s="4" t="s">
        <v>281</v>
      </c>
      <c r="E385" s="8" t="str">
        <f t="shared" si="13"/>
        <v>#8099166</v>
      </c>
      <c r="F385" s="5">
        <v>8099166</v>
      </c>
      <c r="G385" s="4" t="s">
        <v>287</v>
      </c>
      <c r="H385" s="4" t="s">
        <v>270</v>
      </c>
      <c r="I385" s="4" t="s">
        <v>37</v>
      </c>
      <c r="J385" s="5" t="s">
        <v>38</v>
      </c>
      <c r="K385" s="5" t="s">
        <v>85</v>
      </c>
      <c r="L385" s="9">
        <v>325</v>
      </c>
      <c r="M385" s="9">
        <v>355</v>
      </c>
      <c r="N385" s="9">
        <v>161.4</v>
      </c>
      <c r="O385" s="6">
        <v>52</v>
      </c>
    </row>
    <row r="386" spans="1:15" ht="64.5" customHeight="1">
      <c r="A386" s="1" t="str">
        <f t="shared" si="12"/>
        <v>#8099166</v>
      </c>
      <c r="B386" s="4" t="s">
        <v>187</v>
      </c>
      <c r="C386" s="4" t="s">
        <v>263</v>
      </c>
      <c r="D386" s="4" t="s">
        <v>281</v>
      </c>
      <c r="E386" s="8" t="str">
        <f t="shared" si="13"/>
        <v>#8099166</v>
      </c>
      <c r="F386" s="5">
        <v>8099166</v>
      </c>
      <c r="G386" s="4" t="s">
        <v>287</v>
      </c>
      <c r="H386" s="4" t="s">
        <v>270</v>
      </c>
      <c r="I386" s="4" t="s">
        <v>37</v>
      </c>
      <c r="J386" s="5" t="s">
        <v>38</v>
      </c>
      <c r="K386" s="5" t="s">
        <v>86</v>
      </c>
      <c r="L386" s="9">
        <v>325</v>
      </c>
      <c r="M386" s="9">
        <v>355</v>
      </c>
      <c r="N386" s="9">
        <v>161.4</v>
      </c>
      <c r="O386" s="6">
        <v>30</v>
      </c>
    </row>
    <row r="387" spans="1:15" ht="64.5" customHeight="1">
      <c r="A387" s="1" t="str">
        <f t="shared" si="12"/>
        <v>#8099166</v>
      </c>
      <c r="B387" s="4" t="s">
        <v>187</v>
      </c>
      <c r="C387" s="4" t="s">
        <v>263</v>
      </c>
      <c r="D387" s="4" t="s">
        <v>281</v>
      </c>
      <c r="E387" s="8" t="str">
        <f t="shared" si="13"/>
        <v>#8099166</v>
      </c>
      <c r="F387" s="5">
        <v>8099166</v>
      </c>
      <c r="G387" s="4" t="s">
        <v>287</v>
      </c>
      <c r="H387" s="4" t="s">
        <v>270</v>
      </c>
      <c r="I387" s="4" t="s">
        <v>37</v>
      </c>
      <c r="J387" s="5" t="s">
        <v>38</v>
      </c>
      <c r="K387" s="5" t="s">
        <v>182</v>
      </c>
      <c r="L387" s="9">
        <v>325</v>
      </c>
      <c r="M387" s="9">
        <v>355</v>
      </c>
      <c r="N387" s="9">
        <v>161.4</v>
      </c>
      <c r="O387" s="6">
        <v>11</v>
      </c>
    </row>
    <row r="388" spans="1:15" ht="64.5" customHeight="1">
      <c r="A388" s="1" t="str">
        <f t="shared" si="12"/>
        <v>#8099166</v>
      </c>
      <c r="B388" s="4" t="s">
        <v>187</v>
      </c>
      <c r="C388" s="4" t="s">
        <v>263</v>
      </c>
      <c r="D388" s="4" t="s">
        <v>281</v>
      </c>
      <c r="E388" s="8" t="str">
        <f t="shared" si="13"/>
        <v>#8099166</v>
      </c>
      <c r="F388" s="5">
        <v>8099166</v>
      </c>
      <c r="G388" s="4" t="s">
        <v>287</v>
      </c>
      <c r="H388" s="4" t="s">
        <v>270</v>
      </c>
      <c r="I388" s="4" t="s">
        <v>37</v>
      </c>
      <c r="J388" s="5" t="s">
        <v>38</v>
      </c>
      <c r="K388" s="5" t="s">
        <v>212</v>
      </c>
      <c r="L388" s="9">
        <v>325</v>
      </c>
      <c r="M388" s="9">
        <v>355</v>
      </c>
      <c r="N388" s="9">
        <v>161.4</v>
      </c>
      <c r="O388" s="6">
        <v>1</v>
      </c>
    </row>
    <row r="389" spans="1:15" ht="64.5" customHeight="1">
      <c r="A389" s="1" t="str">
        <f t="shared" si="12"/>
        <v>#8099168</v>
      </c>
      <c r="B389" s="4" t="s">
        <v>187</v>
      </c>
      <c r="C389" s="4" t="s">
        <v>263</v>
      </c>
      <c r="D389" s="4" t="s">
        <v>281</v>
      </c>
      <c r="E389" s="8" t="str">
        <f t="shared" si="13"/>
        <v>#8099168</v>
      </c>
      <c r="F389" s="5">
        <v>8099168</v>
      </c>
      <c r="G389" s="4" t="s">
        <v>288</v>
      </c>
      <c r="H389" s="4" t="s">
        <v>289</v>
      </c>
      <c r="I389" s="4" t="s">
        <v>37</v>
      </c>
      <c r="J389" s="5" t="s">
        <v>38</v>
      </c>
      <c r="K389" s="5" t="s">
        <v>81</v>
      </c>
      <c r="L389" s="9">
        <v>325</v>
      </c>
      <c r="M389" s="9">
        <v>355</v>
      </c>
      <c r="N389" s="9">
        <v>161.4</v>
      </c>
      <c r="O389" s="6">
        <v>18</v>
      </c>
    </row>
    <row r="390" spans="1:15" ht="64.5" customHeight="1">
      <c r="A390" s="1" t="str">
        <f t="shared" si="12"/>
        <v>#8099168</v>
      </c>
      <c r="B390" s="4" t="s">
        <v>187</v>
      </c>
      <c r="C390" s="4" t="s">
        <v>263</v>
      </c>
      <c r="D390" s="4" t="s">
        <v>281</v>
      </c>
      <c r="E390" s="8" t="str">
        <f t="shared" si="13"/>
        <v>#8099168</v>
      </c>
      <c r="F390" s="5">
        <v>8099168</v>
      </c>
      <c r="G390" s="4" t="s">
        <v>288</v>
      </c>
      <c r="H390" s="4" t="s">
        <v>289</v>
      </c>
      <c r="I390" s="4" t="s">
        <v>37</v>
      </c>
      <c r="J390" s="5" t="s">
        <v>38</v>
      </c>
      <c r="K390" s="5" t="s">
        <v>85</v>
      </c>
      <c r="L390" s="9">
        <v>325</v>
      </c>
      <c r="M390" s="9">
        <v>355</v>
      </c>
      <c r="N390" s="9">
        <v>161.4</v>
      </c>
      <c r="O390" s="6">
        <v>23</v>
      </c>
    </row>
    <row r="391" spans="1:15" ht="64.5" customHeight="1">
      <c r="A391" s="1" t="str">
        <f t="shared" si="12"/>
        <v>#8099168</v>
      </c>
      <c r="B391" s="4" t="s">
        <v>187</v>
      </c>
      <c r="C391" s="4" t="s">
        <v>263</v>
      </c>
      <c r="D391" s="4" t="s">
        <v>281</v>
      </c>
      <c r="E391" s="8" t="str">
        <f t="shared" si="13"/>
        <v>#8099168</v>
      </c>
      <c r="F391" s="5">
        <v>8099168</v>
      </c>
      <c r="G391" s="4" t="s">
        <v>288</v>
      </c>
      <c r="H391" s="4" t="s">
        <v>289</v>
      </c>
      <c r="I391" s="4" t="s">
        <v>37</v>
      </c>
      <c r="J391" s="5" t="s">
        <v>38</v>
      </c>
      <c r="K391" s="5" t="s">
        <v>86</v>
      </c>
      <c r="L391" s="9">
        <v>325</v>
      </c>
      <c r="M391" s="9">
        <v>355</v>
      </c>
      <c r="N391" s="9">
        <v>161.4</v>
      </c>
      <c r="O391" s="6">
        <v>24</v>
      </c>
    </row>
    <row r="392" spans="1:15" ht="64.5" customHeight="1">
      <c r="A392" s="1" t="str">
        <f t="shared" si="12"/>
        <v>#8099168</v>
      </c>
      <c r="B392" s="4" t="s">
        <v>187</v>
      </c>
      <c r="C392" s="4" t="s">
        <v>263</v>
      </c>
      <c r="D392" s="4" t="s">
        <v>281</v>
      </c>
      <c r="E392" s="8" t="str">
        <f t="shared" si="13"/>
        <v>#8099168</v>
      </c>
      <c r="F392" s="5">
        <v>8099168</v>
      </c>
      <c r="G392" s="4" t="s">
        <v>288</v>
      </c>
      <c r="H392" s="4" t="s">
        <v>289</v>
      </c>
      <c r="I392" s="4" t="s">
        <v>37</v>
      </c>
      <c r="J392" s="5" t="s">
        <v>38</v>
      </c>
      <c r="K392" s="5" t="s">
        <v>82</v>
      </c>
      <c r="L392" s="9">
        <v>325</v>
      </c>
      <c r="M392" s="9">
        <v>355</v>
      </c>
      <c r="N392" s="9">
        <v>161.4</v>
      </c>
      <c r="O392" s="6">
        <v>10</v>
      </c>
    </row>
    <row r="393" spans="1:15" ht="64.5" customHeight="1">
      <c r="A393" s="1" t="str">
        <f t="shared" si="12"/>
        <v>#8099168</v>
      </c>
      <c r="B393" s="4" t="s">
        <v>187</v>
      </c>
      <c r="C393" s="4" t="s">
        <v>263</v>
      </c>
      <c r="D393" s="4" t="s">
        <v>281</v>
      </c>
      <c r="E393" s="8" t="str">
        <f t="shared" si="13"/>
        <v>#8099168</v>
      </c>
      <c r="F393" s="5">
        <v>8099168</v>
      </c>
      <c r="G393" s="4" t="s">
        <v>288</v>
      </c>
      <c r="H393" s="4" t="s">
        <v>289</v>
      </c>
      <c r="I393" s="4" t="s">
        <v>37</v>
      </c>
      <c r="J393" s="5" t="s">
        <v>38</v>
      </c>
      <c r="K393" s="5" t="s">
        <v>182</v>
      </c>
      <c r="L393" s="9">
        <v>325</v>
      </c>
      <c r="M393" s="9">
        <v>355</v>
      </c>
      <c r="N393" s="9">
        <v>161.4</v>
      </c>
      <c r="O393" s="6">
        <v>7</v>
      </c>
    </row>
    <row r="394" spans="1:15" ht="64.5" customHeight="1">
      <c r="A394" s="1" t="str">
        <f t="shared" si="12"/>
        <v>#8126966</v>
      </c>
      <c r="B394" s="4" t="s">
        <v>187</v>
      </c>
      <c r="C394" s="4" t="s">
        <v>263</v>
      </c>
      <c r="D394" s="4" t="s">
        <v>281</v>
      </c>
      <c r="E394" s="8" t="str">
        <f t="shared" si="13"/>
        <v>#8126966</v>
      </c>
      <c r="F394" s="5">
        <v>8126966</v>
      </c>
      <c r="G394" s="4" t="s">
        <v>290</v>
      </c>
      <c r="H394" s="4" t="s">
        <v>291</v>
      </c>
      <c r="I394" s="4" t="s">
        <v>37</v>
      </c>
      <c r="J394" s="5" t="s">
        <v>38</v>
      </c>
      <c r="K394" s="5" t="s">
        <v>81</v>
      </c>
      <c r="L394" s="9">
        <v>455</v>
      </c>
      <c r="M394" s="9">
        <v>495</v>
      </c>
      <c r="N394" s="9">
        <v>225</v>
      </c>
      <c r="O394" s="6">
        <v>15</v>
      </c>
    </row>
    <row r="395" spans="1:15" ht="64.5" customHeight="1">
      <c r="A395" s="1" t="str">
        <f t="shared" si="12"/>
        <v>#8126966</v>
      </c>
      <c r="B395" s="4" t="s">
        <v>187</v>
      </c>
      <c r="C395" s="4" t="s">
        <v>263</v>
      </c>
      <c r="D395" s="4" t="s">
        <v>281</v>
      </c>
      <c r="E395" s="8" t="str">
        <f t="shared" si="13"/>
        <v>#8126966</v>
      </c>
      <c r="F395" s="5">
        <v>8126966</v>
      </c>
      <c r="G395" s="4" t="s">
        <v>290</v>
      </c>
      <c r="H395" s="4" t="s">
        <v>291</v>
      </c>
      <c r="I395" s="4" t="s">
        <v>37</v>
      </c>
      <c r="J395" s="5" t="s">
        <v>38</v>
      </c>
      <c r="K395" s="5" t="s">
        <v>85</v>
      </c>
      <c r="L395" s="9">
        <v>455</v>
      </c>
      <c r="M395" s="9">
        <v>495</v>
      </c>
      <c r="N395" s="9">
        <v>225</v>
      </c>
      <c r="O395" s="6">
        <v>20</v>
      </c>
    </row>
    <row r="396" spans="1:15" ht="64.5" customHeight="1">
      <c r="A396" s="1" t="str">
        <f t="shared" si="12"/>
        <v>#8126966</v>
      </c>
      <c r="B396" s="4" t="s">
        <v>187</v>
      </c>
      <c r="C396" s="4" t="s">
        <v>263</v>
      </c>
      <c r="D396" s="4" t="s">
        <v>281</v>
      </c>
      <c r="E396" s="8" t="str">
        <f t="shared" si="13"/>
        <v>#8126966</v>
      </c>
      <c r="F396" s="5">
        <v>8126966</v>
      </c>
      <c r="G396" s="4" t="s">
        <v>290</v>
      </c>
      <c r="H396" s="4" t="s">
        <v>291</v>
      </c>
      <c r="I396" s="4" t="s">
        <v>37</v>
      </c>
      <c r="J396" s="5" t="s">
        <v>38</v>
      </c>
      <c r="K396" s="5" t="s">
        <v>86</v>
      </c>
      <c r="L396" s="9">
        <v>455</v>
      </c>
      <c r="M396" s="9">
        <v>495</v>
      </c>
      <c r="N396" s="9">
        <v>225</v>
      </c>
      <c r="O396" s="6">
        <v>15</v>
      </c>
    </row>
    <row r="397" spans="1:15" ht="64.5" customHeight="1">
      <c r="A397" s="1" t="str">
        <f t="shared" si="12"/>
        <v>#8126966</v>
      </c>
      <c r="B397" s="4" t="s">
        <v>187</v>
      </c>
      <c r="C397" s="4" t="s">
        <v>263</v>
      </c>
      <c r="D397" s="4" t="s">
        <v>281</v>
      </c>
      <c r="E397" s="8" t="str">
        <f t="shared" si="13"/>
        <v>#8126966</v>
      </c>
      <c r="F397" s="5">
        <v>8126966</v>
      </c>
      <c r="G397" s="4" t="s">
        <v>290</v>
      </c>
      <c r="H397" s="4" t="s">
        <v>291</v>
      </c>
      <c r="I397" s="4" t="s">
        <v>37</v>
      </c>
      <c r="J397" s="5" t="s">
        <v>38</v>
      </c>
      <c r="K397" s="5" t="s">
        <v>82</v>
      </c>
      <c r="L397" s="9">
        <v>455</v>
      </c>
      <c r="M397" s="9">
        <v>495</v>
      </c>
      <c r="N397" s="9">
        <v>225</v>
      </c>
      <c r="O397" s="6">
        <v>5</v>
      </c>
    </row>
    <row r="398" spans="1:15" ht="64.5" customHeight="1">
      <c r="A398" s="1" t="str">
        <f t="shared" si="12"/>
        <v>#8126966</v>
      </c>
      <c r="B398" s="4" t="s">
        <v>187</v>
      </c>
      <c r="C398" s="4" t="s">
        <v>263</v>
      </c>
      <c r="D398" s="4" t="s">
        <v>281</v>
      </c>
      <c r="E398" s="8" t="str">
        <f t="shared" si="13"/>
        <v>#8126966</v>
      </c>
      <c r="F398" s="5">
        <v>8126966</v>
      </c>
      <c r="G398" s="4" t="s">
        <v>290</v>
      </c>
      <c r="H398" s="4" t="s">
        <v>291</v>
      </c>
      <c r="I398" s="4" t="s">
        <v>37</v>
      </c>
      <c r="J398" s="5" t="s">
        <v>38</v>
      </c>
      <c r="K398" s="5" t="s">
        <v>182</v>
      </c>
      <c r="L398" s="9">
        <v>455</v>
      </c>
      <c r="M398" s="9">
        <v>495</v>
      </c>
      <c r="N398" s="9">
        <v>225</v>
      </c>
      <c r="O398" s="6">
        <v>5</v>
      </c>
    </row>
    <row r="399" spans="1:15" ht="64.5" customHeight="1">
      <c r="A399" s="1" t="str">
        <f t="shared" si="12"/>
        <v>#8072661</v>
      </c>
      <c r="B399" s="4" t="s">
        <v>187</v>
      </c>
      <c r="C399" s="4" t="s">
        <v>263</v>
      </c>
      <c r="D399" s="4" t="s">
        <v>281</v>
      </c>
      <c r="E399" s="8" t="str">
        <f t="shared" si="13"/>
        <v>#8072661</v>
      </c>
      <c r="F399" s="5">
        <v>8072661</v>
      </c>
      <c r="G399" s="4" t="s">
        <v>292</v>
      </c>
      <c r="H399" s="4" t="s">
        <v>293</v>
      </c>
      <c r="I399" s="4" t="s">
        <v>37</v>
      </c>
      <c r="J399" s="5" t="s">
        <v>38</v>
      </c>
      <c r="K399" s="5" t="s">
        <v>86</v>
      </c>
      <c r="L399" s="9">
        <v>455</v>
      </c>
      <c r="M399" s="9">
        <v>495</v>
      </c>
      <c r="N399" s="9">
        <v>225</v>
      </c>
      <c r="O399" s="6">
        <v>20</v>
      </c>
    </row>
    <row r="400" spans="1:15" ht="64.5" customHeight="1">
      <c r="A400" s="1" t="str">
        <f t="shared" si="12"/>
        <v>#8072661</v>
      </c>
      <c r="B400" s="4" t="s">
        <v>187</v>
      </c>
      <c r="C400" s="4" t="s">
        <v>263</v>
      </c>
      <c r="D400" s="4" t="s">
        <v>281</v>
      </c>
      <c r="E400" s="8" t="str">
        <f t="shared" si="13"/>
        <v>#8072661</v>
      </c>
      <c r="F400" s="5">
        <v>8072661</v>
      </c>
      <c r="G400" s="4" t="s">
        <v>292</v>
      </c>
      <c r="H400" s="4" t="s">
        <v>293</v>
      </c>
      <c r="I400" s="4" t="s">
        <v>37</v>
      </c>
      <c r="J400" s="5" t="s">
        <v>38</v>
      </c>
      <c r="K400" s="5" t="s">
        <v>82</v>
      </c>
      <c r="L400" s="9">
        <v>455</v>
      </c>
      <c r="M400" s="9">
        <v>495</v>
      </c>
      <c r="N400" s="9">
        <v>225</v>
      </c>
      <c r="O400" s="6">
        <v>16</v>
      </c>
    </row>
    <row r="401" spans="1:15" ht="64.5" customHeight="1">
      <c r="A401" s="1" t="str">
        <f t="shared" si="12"/>
        <v>#8072661</v>
      </c>
      <c r="B401" s="4" t="s">
        <v>187</v>
      </c>
      <c r="C401" s="4" t="s">
        <v>263</v>
      </c>
      <c r="D401" s="4" t="s">
        <v>281</v>
      </c>
      <c r="E401" s="8" t="str">
        <f t="shared" si="13"/>
        <v>#8072661</v>
      </c>
      <c r="F401" s="5">
        <v>8072661</v>
      </c>
      <c r="G401" s="4" t="s">
        <v>292</v>
      </c>
      <c r="H401" s="4" t="s">
        <v>293</v>
      </c>
      <c r="I401" s="4" t="s">
        <v>37</v>
      </c>
      <c r="J401" s="5" t="s">
        <v>38</v>
      </c>
      <c r="K401" s="5" t="s">
        <v>182</v>
      </c>
      <c r="L401" s="9">
        <v>455</v>
      </c>
      <c r="M401" s="9">
        <v>495</v>
      </c>
      <c r="N401" s="9">
        <v>225</v>
      </c>
      <c r="O401" s="6">
        <v>1</v>
      </c>
    </row>
    <row r="402" spans="1:15" ht="64.5" customHeight="1">
      <c r="A402" s="1" t="str">
        <f t="shared" si="12"/>
        <v>#8072661</v>
      </c>
      <c r="B402" s="4" t="s">
        <v>187</v>
      </c>
      <c r="C402" s="4" t="s">
        <v>263</v>
      </c>
      <c r="D402" s="4" t="s">
        <v>281</v>
      </c>
      <c r="E402" s="8" t="str">
        <f t="shared" si="13"/>
        <v>#8072661</v>
      </c>
      <c r="F402" s="5">
        <v>8072661</v>
      </c>
      <c r="G402" s="4" t="s">
        <v>292</v>
      </c>
      <c r="H402" s="4" t="s">
        <v>293</v>
      </c>
      <c r="I402" s="4" t="s">
        <v>37</v>
      </c>
      <c r="J402" s="5" t="s">
        <v>38</v>
      </c>
      <c r="K402" s="5" t="s">
        <v>208</v>
      </c>
      <c r="L402" s="9">
        <v>455</v>
      </c>
      <c r="M402" s="9">
        <v>495</v>
      </c>
      <c r="N402" s="9">
        <v>225</v>
      </c>
      <c r="O402" s="6">
        <v>7</v>
      </c>
    </row>
    <row r="403" spans="1:15" ht="64.5" customHeight="1">
      <c r="A403" s="1" t="str">
        <f t="shared" si="12"/>
        <v>#8072661</v>
      </c>
      <c r="B403" s="4" t="s">
        <v>187</v>
      </c>
      <c r="C403" s="4" t="s">
        <v>263</v>
      </c>
      <c r="D403" s="4" t="s">
        <v>281</v>
      </c>
      <c r="E403" s="8" t="str">
        <f t="shared" si="13"/>
        <v>#8072661</v>
      </c>
      <c r="F403" s="5">
        <v>8072661</v>
      </c>
      <c r="G403" s="4" t="s">
        <v>292</v>
      </c>
      <c r="H403" s="4" t="s">
        <v>293</v>
      </c>
      <c r="I403" s="4" t="s">
        <v>37</v>
      </c>
      <c r="J403" s="5" t="s">
        <v>38</v>
      </c>
      <c r="K403" s="5" t="s">
        <v>212</v>
      </c>
      <c r="L403" s="9">
        <v>455</v>
      </c>
      <c r="M403" s="9">
        <v>495</v>
      </c>
      <c r="N403" s="9">
        <v>225</v>
      </c>
      <c r="O403" s="6">
        <v>2</v>
      </c>
    </row>
    <row r="404" spans="1:15" ht="64.5" customHeight="1">
      <c r="A404" s="1" t="str">
        <f t="shared" si="12"/>
        <v>#8071621</v>
      </c>
      <c r="B404" s="4" t="s">
        <v>187</v>
      </c>
      <c r="C404" s="4" t="s">
        <v>263</v>
      </c>
      <c r="D404" s="4" t="s">
        <v>281</v>
      </c>
      <c r="E404" s="8" t="str">
        <f t="shared" si="13"/>
        <v>#8071621</v>
      </c>
      <c r="F404" s="5">
        <v>8071621</v>
      </c>
      <c r="G404" s="4" t="s">
        <v>294</v>
      </c>
      <c r="H404" s="4" t="s">
        <v>270</v>
      </c>
      <c r="I404" s="4" t="s">
        <v>37</v>
      </c>
      <c r="J404" s="5" t="s">
        <v>38</v>
      </c>
      <c r="K404" s="5" t="s">
        <v>182</v>
      </c>
      <c r="L404" s="9">
        <v>455</v>
      </c>
      <c r="M404" s="9">
        <v>495</v>
      </c>
      <c r="N404" s="9">
        <v>225</v>
      </c>
      <c r="O404" s="6">
        <v>27</v>
      </c>
    </row>
    <row r="405" spans="1:15" ht="64.5" customHeight="1">
      <c r="A405" s="1" t="str">
        <f t="shared" si="12"/>
        <v>#8071621</v>
      </c>
      <c r="B405" s="4" t="s">
        <v>187</v>
      </c>
      <c r="C405" s="4" t="s">
        <v>263</v>
      </c>
      <c r="D405" s="4" t="s">
        <v>281</v>
      </c>
      <c r="E405" s="8" t="str">
        <f t="shared" si="13"/>
        <v>#8071621</v>
      </c>
      <c r="F405" s="5">
        <v>8071621</v>
      </c>
      <c r="G405" s="4" t="s">
        <v>294</v>
      </c>
      <c r="H405" s="4" t="s">
        <v>270</v>
      </c>
      <c r="I405" s="4" t="s">
        <v>37</v>
      </c>
      <c r="J405" s="5" t="s">
        <v>38</v>
      </c>
      <c r="K405" s="5" t="s">
        <v>208</v>
      </c>
      <c r="L405" s="9">
        <v>455</v>
      </c>
      <c r="M405" s="9">
        <v>495</v>
      </c>
      <c r="N405" s="9">
        <v>225</v>
      </c>
      <c r="O405" s="6">
        <v>7</v>
      </c>
    </row>
    <row r="406" spans="1:15" ht="64.5" customHeight="1">
      <c r="A406" s="1" t="str">
        <f t="shared" si="12"/>
        <v>#8071621</v>
      </c>
      <c r="B406" s="4" t="s">
        <v>187</v>
      </c>
      <c r="C406" s="4" t="s">
        <v>263</v>
      </c>
      <c r="D406" s="4" t="s">
        <v>281</v>
      </c>
      <c r="E406" s="8" t="str">
        <f t="shared" si="13"/>
        <v>#8071621</v>
      </c>
      <c r="F406" s="5">
        <v>8071621</v>
      </c>
      <c r="G406" s="4" t="s">
        <v>294</v>
      </c>
      <c r="H406" s="4" t="s">
        <v>270</v>
      </c>
      <c r="I406" s="4" t="s">
        <v>37</v>
      </c>
      <c r="J406" s="5" t="s">
        <v>38</v>
      </c>
      <c r="K406" s="5" t="s">
        <v>209</v>
      </c>
      <c r="L406" s="9">
        <v>455</v>
      </c>
      <c r="M406" s="9">
        <v>495</v>
      </c>
      <c r="N406" s="9">
        <v>225</v>
      </c>
      <c r="O406" s="6">
        <v>5</v>
      </c>
    </row>
    <row r="407" spans="1:15" ht="64.5" customHeight="1">
      <c r="A407" s="1" t="str">
        <f t="shared" si="12"/>
        <v>#8071621</v>
      </c>
      <c r="B407" s="4" t="s">
        <v>187</v>
      </c>
      <c r="C407" s="4" t="s">
        <v>263</v>
      </c>
      <c r="D407" s="4" t="s">
        <v>281</v>
      </c>
      <c r="E407" s="8" t="str">
        <f t="shared" si="13"/>
        <v>#8071621</v>
      </c>
      <c r="F407" s="5">
        <v>8071621</v>
      </c>
      <c r="G407" s="4" t="s">
        <v>294</v>
      </c>
      <c r="H407" s="4" t="s">
        <v>270</v>
      </c>
      <c r="I407" s="4" t="s">
        <v>37</v>
      </c>
      <c r="J407" s="5" t="s">
        <v>38</v>
      </c>
      <c r="K407" s="5" t="s">
        <v>212</v>
      </c>
      <c r="L407" s="9">
        <v>455</v>
      </c>
      <c r="M407" s="9">
        <v>495</v>
      </c>
      <c r="N407" s="9">
        <v>225</v>
      </c>
      <c r="O407" s="6">
        <v>2</v>
      </c>
    </row>
    <row r="408" spans="1:15" ht="64.5" customHeight="1">
      <c r="A408" s="1" t="str">
        <f t="shared" si="12"/>
        <v>#8091396</v>
      </c>
      <c r="B408" s="4" t="s">
        <v>187</v>
      </c>
      <c r="C408" s="4" t="s">
        <v>263</v>
      </c>
      <c r="D408" s="4" t="s">
        <v>281</v>
      </c>
      <c r="E408" s="8" t="str">
        <f t="shared" si="13"/>
        <v>#8091396</v>
      </c>
      <c r="F408" s="5">
        <v>8091396</v>
      </c>
      <c r="G408" s="4" t="s">
        <v>295</v>
      </c>
      <c r="H408" s="4" t="s">
        <v>201</v>
      </c>
      <c r="I408" s="4" t="s">
        <v>37</v>
      </c>
      <c r="J408" s="5" t="s">
        <v>38</v>
      </c>
      <c r="K408" s="5" t="s">
        <v>86</v>
      </c>
      <c r="L408" s="9">
        <v>295</v>
      </c>
      <c r="M408" s="9">
        <v>325</v>
      </c>
      <c r="N408" s="9">
        <v>147.69999999999999</v>
      </c>
      <c r="O408" s="6">
        <v>13</v>
      </c>
    </row>
    <row r="409" spans="1:15" ht="64.5" customHeight="1">
      <c r="A409" s="1" t="str">
        <f t="shared" si="12"/>
        <v>#8091396</v>
      </c>
      <c r="B409" s="4" t="s">
        <v>187</v>
      </c>
      <c r="C409" s="4" t="s">
        <v>263</v>
      </c>
      <c r="D409" s="4" t="s">
        <v>281</v>
      </c>
      <c r="E409" s="8" t="str">
        <f t="shared" si="13"/>
        <v>#8091396</v>
      </c>
      <c r="F409" s="5">
        <v>8091396</v>
      </c>
      <c r="G409" s="4" t="s">
        <v>295</v>
      </c>
      <c r="H409" s="4" t="s">
        <v>201</v>
      </c>
      <c r="I409" s="4" t="s">
        <v>37</v>
      </c>
      <c r="J409" s="5" t="s">
        <v>38</v>
      </c>
      <c r="K409" s="5" t="s">
        <v>182</v>
      </c>
      <c r="L409" s="9">
        <v>295</v>
      </c>
      <c r="M409" s="9">
        <v>325</v>
      </c>
      <c r="N409" s="9">
        <v>147.69999999999999</v>
      </c>
      <c r="O409" s="6">
        <v>17</v>
      </c>
    </row>
    <row r="410" spans="1:15" ht="64.5" customHeight="1">
      <c r="A410" s="1" t="str">
        <f t="shared" si="12"/>
        <v>#8122389</v>
      </c>
      <c r="B410" s="4" t="s">
        <v>187</v>
      </c>
      <c r="C410" s="4" t="s">
        <v>263</v>
      </c>
      <c r="D410" s="4" t="s">
        <v>281</v>
      </c>
      <c r="E410" s="8" t="str">
        <f t="shared" si="13"/>
        <v>#8122389</v>
      </c>
      <c r="F410" s="5">
        <v>8122389</v>
      </c>
      <c r="G410" s="4" t="s">
        <v>296</v>
      </c>
      <c r="H410" s="4" t="s">
        <v>291</v>
      </c>
      <c r="I410" s="4" t="s">
        <v>42</v>
      </c>
      <c r="J410" s="5" t="s">
        <v>43</v>
      </c>
      <c r="K410" s="5" t="s">
        <v>81</v>
      </c>
      <c r="L410" s="9">
        <v>295</v>
      </c>
      <c r="M410" s="9">
        <v>325</v>
      </c>
      <c r="N410" s="9">
        <v>147.69999999999999</v>
      </c>
      <c r="O410" s="6">
        <v>5</v>
      </c>
    </row>
    <row r="411" spans="1:15" ht="64.5" customHeight="1">
      <c r="A411" s="1" t="str">
        <f t="shared" si="12"/>
        <v>#8122389</v>
      </c>
      <c r="B411" s="4" t="s">
        <v>187</v>
      </c>
      <c r="C411" s="4" t="s">
        <v>263</v>
      </c>
      <c r="D411" s="4" t="s">
        <v>281</v>
      </c>
      <c r="E411" s="8" t="str">
        <f t="shared" si="13"/>
        <v>#8122389</v>
      </c>
      <c r="F411" s="5">
        <v>8122389</v>
      </c>
      <c r="G411" s="4" t="s">
        <v>296</v>
      </c>
      <c r="H411" s="4" t="s">
        <v>291</v>
      </c>
      <c r="I411" s="4" t="s">
        <v>42</v>
      </c>
      <c r="J411" s="5" t="s">
        <v>43</v>
      </c>
      <c r="K411" s="5" t="s">
        <v>85</v>
      </c>
      <c r="L411" s="9">
        <v>295</v>
      </c>
      <c r="M411" s="9">
        <v>325</v>
      </c>
      <c r="N411" s="9">
        <v>147.69999999999999</v>
      </c>
      <c r="O411" s="6">
        <v>5</v>
      </c>
    </row>
    <row r="412" spans="1:15" ht="64.5" customHeight="1">
      <c r="A412" s="1" t="str">
        <f t="shared" si="12"/>
        <v>#8122389</v>
      </c>
      <c r="B412" s="4" t="s">
        <v>187</v>
      </c>
      <c r="C412" s="4" t="s">
        <v>263</v>
      </c>
      <c r="D412" s="4" t="s">
        <v>281</v>
      </c>
      <c r="E412" s="8" t="str">
        <f t="shared" si="13"/>
        <v>#8122389</v>
      </c>
      <c r="F412" s="5">
        <v>8122389</v>
      </c>
      <c r="G412" s="4" t="s">
        <v>296</v>
      </c>
      <c r="H412" s="4" t="s">
        <v>291</v>
      </c>
      <c r="I412" s="4" t="s">
        <v>42</v>
      </c>
      <c r="J412" s="5" t="s">
        <v>43</v>
      </c>
      <c r="K412" s="5" t="s">
        <v>86</v>
      </c>
      <c r="L412" s="9">
        <v>295</v>
      </c>
      <c r="M412" s="9">
        <v>325</v>
      </c>
      <c r="N412" s="9">
        <v>147.69999999999999</v>
      </c>
      <c r="O412" s="6">
        <v>7</v>
      </c>
    </row>
    <row r="413" spans="1:15" ht="64.5" customHeight="1">
      <c r="A413" s="1" t="str">
        <f t="shared" si="12"/>
        <v>#8110953</v>
      </c>
      <c r="B413" s="4" t="s">
        <v>187</v>
      </c>
      <c r="C413" s="4" t="s">
        <v>263</v>
      </c>
      <c r="D413" s="4" t="s">
        <v>281</v>
      </c>
      <c r="E413" s="8" t="str">
        <f t="shared" si="13"/>
        <v>#8110953</v>
      </c>
      <c r="F413" s="5">
        <v>8110953</v>
      </c>
      <c r="G413" s="4" t="s">
        <v>297</v>
      </c>
      <c r="H413" s="4" t="s">
        <v>36</v>
      </c>
      <c r="I413" s="4" t="s">
        <v>37</v>
      </c>
      <c r="J413" s="5" t="s">
        <v>38</v>
      </c>
      <c r="K413" s="5" t="s">
        <v>86</v>
      </c>
      <c r="L413" s="9">
        <v>295</v>
      </c>
      <c r="M413" s="9">
        <v>325</v>
      </c>
      <c r="N413" s="9">
        <v>147.69999999999999</v>
      </c>
      <c r="O413" s="6">
        <v>9</v>
      </c>
    </row>
    <row r="414" spans="1:15" ht="64.5" customHeight="1">
      <c r="A414" s="1" t="str">
        <f t="shared" si="12"/>
        <v>#8110953</v>
      </c>
      <c r="B414" s="4" t="s">
        <v>187</v>
      </c>
      <c r="C414" s="4" t="s">
        <v>263</v>
      </c>
      <c r="D414" s="4" t="s">
        <v>281</v>
      </c>
      <c r="E414" s="8" t="str">
        <f t="shared" si="13"/>
        <v>#8110953</v>
      </c>
      <c r="F414" s="5">
        <v>8110953</v>
      </c>
      <c r="G414" s="4" t="s">
        <v>297</v>
      </c>
      <c r="H414" s="4" t="s">
        <v>36</v>
      </c>
      <c r="I414" s="4" t="s">
        <v>37</v>
      </c>
      <c r="J414" s="5" t="s">
        <v>38</v>
      </c>
      <c r="K414" s="5" t="s">
        <v>182</v>
      </c>
      <c r="L414" s="9">
        <v>295</v>
      </c>
      <c r="M414" s="9">
        <v>325</v>
      </c>
      <c r="N414" s="9">
        <v>147.69999999999999</v>
      </c>
      <c r="O414" s="6">
        <v>5</v>
      </c>
    </row>
    <row r="415" spans="1:15" ht="64.5" customHeight="1">
      <c r="A415" s="1" t="str">
        <f t="shared" si="12"/>
        <v>#8121702</v>
      </c>
      <c r="B415" s="4" t="s">
        <v>187</v>
      </c>
      <c r="C415" s="4" t="s">
        <v>263</v>
      </c>
      <c r="D415" s="4" t="s">
        <v>281</v>
      </c>
      <c r="E415" s="8" t="str">
        <f t="shared" si="13"/>
        <v>#8121702</v>
      </c>
      <c r="F415" s="5">
        <v>8121702</v>
      </c>
      <c r="G415" s="4" t="s">
        <v>298</v>
      </c>
      <c r="H415" s="4" t="s">
        <v>36</v>
      </c>
      <c r="I415" s="4" t="s">
        <v>37</v>
      </c>
      <c r="J415" s="5" t="s">
        <v>38</v>
      </c>
      <c r="K415" s="5" t="s">
        <v>81</v>
      </c>
      <c r="L415" s="9">
        <v>295</v>
      </c>
      <c r="M415" s="9">
        <v>325</v>
      </c>
      <c r="N415" s="9">
        <v>147.69999999999999</v>
      </c>
      <c r="O415" s="6">
        <v>11</v>
      </c>
    </row>
    <row r="416" spans="1:15" ht="64.5" customHeight="1">
      <c r="A416" s="1" t="str">
        <f t="shared" si="12"/>
        <v>#8106246</v>
      </c>
      <c r="B416" s="4" t="s">
        <v>187</v>
      </c>
      <c r="C416" s="4" t="s">
        <v>263</v>
      </c>
      <c r="D416" s="4" t="s">
        <v>281</v>
      </c>
      <c r="E416" s="8" t="str">
        <f t="shared" si="13"/>
        <v>#8106246</v>
      </c>
      <c r="F416" s="5">
        <v>8106246</v>
      </c>
      <c r="G416" s="4" t="s">
        <v>299</v>
      </c>
      <c r="H416" s="4" t="s">
        <v>291</v>
      </c>
      <c r="I416" s="4" t="s">
        <v>37</v>
      </c>
      <c r="J416" s="5" t="s">
        <v>38</v>
      </c>
      <c r="K416" s="5" t="s">
        <v>182</v>
      </c>
      <c r="L416" s="9">
        <v>355</v>
      </c>
      <c r="M416" s="9">
        <v>395</v>
      </c>
      <c r="N416" s="9">
        <v>179.5</v>
      </c>
      <c r="O416" s="6">
        <v>7</v>
      </c>
    </row>
    <row r="417" spans="1:15" ht="64.5" customHeight="1">
      <c r="A417" s="1" t="str">
        <f t="shared" si="12"/>
        <v>#8107453</v>
      </c>
      <c r="B417" s="4" t="s">
        <v>187</v>
      </c>
      <c r="C417" s="4" t="s">
        <v>263</v>
      </c>
      <c r="D417" s="4" t="s">
        <v>281</v>
      </c>
      <c r="E417" s="8" t="str">
        <f t="shared" si="13"/>
        <v>#8107453</v>
      </c>
      <c r="F417" s="5">
        <v>8107453</v>
      </c>
      <c r="G417" s="4" t="s">
        <v>300</v>
      </c>
      <c r="H417" s="4" t="s">
        <v>36</v>
      </c>
      <c r="I417" s="4" t="s">
        <v>37</v>
      </c>
      <c r="J417" s="5" t="s">
        <v>38</v>
      </c>
      <c r="K417" s="5" t="s">
        <v>182</v>
      </c>
      <c r="L417" s="9">
        <v>295</v>
      </c>
      <c r="M417" s="9">
        <v>325</v>
      </c>
      <c r="N417" s="9">
        <v>147.69999999999999</v>
      </c>
      <c r="O417" s="6">
        <v>5</v>
      </c>
    </row>
    <row r="418" spans="1:15" ht="64.5" customHeight="1">
      <c r="A418" s="1" t="str">
        <f t="shared" si="12"/>
        <v>#8107453</v>
      </c>
      <c r="B418" s="4" t="s">
        <v>187</v>
      </c>
      <c r="C418" s="4" t="s">
        <v>263</v>
      </c>
      <c r="D418" s="4" t="s">
        <v>281</v>
      </c>
      <c r="E418" s="8" t="str">
        <f t="shared" si="13"/>
        <v>#8107453</v>
      </c>
      <c r="F418" s="5">
        <v>8107453</v>
      </c>
      <c r="G418" s="4" t="s">
        <v>300</v>
      </c>
      <c r="H418" s="4" t="s">
        <v>36</v>
      </c>
      <c r="I418" s="4" t="s">
        <v>37</v>
      </c>
      <c r="J418" s="5" t="s">
        <v>38</v>
      </c>
      <c r="K418" s="5" t="s">
        <v>210</v>
      </c>
      <c r="L418" s="9">
        <v>295</v>
      </c>
      <c r="M418" s="9">
        <v>325</v>
      </c>
      <c r="N418" s="9">
        <v>147.69999999999999</v>
      </c>
      <c r="O418" s="6">
        <v>2</v>
      </c>
    </row>
    <row r="419" spans="1:15" ht="64.5" customHeight="1">
      <c r="A419" s="1" t="str">
        <f t="shared" si="12"/>
        <v>#8126965</v>
      </c>
      <c r="B419" s="4" t="s">
        <v>187</v>
      </c>
      <c r="C419" s="4" t="s">
        <v>263</v>
      </c>
      <c r="D419" s="4" t="s">
        <v>281</v>
      </c>
      <c r="E419" s="8" t="str">
        <f t="shared" si="13"/>
        <v>#8126965</v>
      </c>
      <c r="F419" s="5">
        <v>8126965</v>
      </c>
      <c r="G419" s="4" t="s">
        <v>301</v>
      </c>
      <c r="H419" s="4" t="s">
        <v>36</v>
      </c>
      <c r="I419" s="4" t="s">
        <v>37</v>
      </c>
      <c r="J419" s="5" t="s">
        <v>38</v>
      </c>
      <c r="K419" s="5" t="s">
        <v>81</v>
      </c>
      <c r="L419" s="9">
        <v>455</v>
      </c>
      <c r="M419" s="9">
        <v>495</v>
      </c>
      <c r="N419" s="9">
        <v>225</v>
      </c>
      <c r="O419" s="6">
        <v>2</v>
      </c>
    </row>
    <row r="420" spans="1:15" ht="64.5" customHeight="1">
      <c r="A420" s="1" t="str">
        <f t="shared" si="12"/>
        <v>#8126965</v>
      </c>
      <c r="B420" s="4" t="s">
        <v>187</v>
      </c>
      <c r="C420" s="4" t="s">
        <v>263</v>
      </c>
      <c r="D420" s="4" t="s">
        <v>281</v>
      </c>
      <c r="E420" s="8" t="str">
        <f t="shared" si="13"/>
        <v>#8126965</v>
      </c>
      <c r="F420" s="5">
        <v>8126965</v>
      </c>
      <c r="G420" s="4" t="s">
        <v>301</v>
      </c>
      <c r="H420" s="4" t="s">
        <v>36</v>
      </c>
      <c r="I420" s="4" t="s">
        <v>37</v>
      </c>
      <c r="J420" s="5" t="s">
        <v>38</v>
      </c>
      <c r="K420" s="5" t="s">
        <v>86</v>
      </c>
      <c r="L420" s="9">
        <v>455</v>
      </c>
      <c r="M420" s="9">
        <v>495</v>
      </c>
      <c r="N420" s="9">
        <v>225</v>
      </c>
      <c r="O420" s="6">
        <v>2</v>
      </c>
    </row>
    <row r="421" spans="1:15" ht="64.5" customHeight="1">
      <c r="A421" s="1" t="str">
        <f t="shared" si="12"/>
        <v>#8126965</v>
      </c>
      <c r="B421" s="4" t="s">
        <v>187</v>
      </c>
      <c r="C421" s="4" t="s">
        <v>263</v>
      </c>
      <c r="D421" s="4" t="s">
        <v>281</v>
      </c>
      <c r="E421" s="8" t="str">
        <f t="shared" si="13"/>
        <v>#8126965</v>
      </c>
      <c r="F421" s="5">
        <v>8126965</v>
      </c>
      <c r="G421" s="4" t="s">
        <v>301</v>
      </c>
      <c r="H421" s="4" t="s">
        <v>36</v>
      </c>
      <c r="I421" s="4" t="s">
        <v>37</v>
      </c>
      <c r="J421" s="5" t="s">
        <v>38</v>
      </c>
      <c r="K421" s="5" t="s">
        <v>82</v>
      </c>
      <c r="L421" s="9">
        <v>455</v>
      </c>
      <c r="M421" s="9">
        <v>495</v>
      </c>
      <c r="N421" s="9">
        <v>225</v>
      </c>
      <c r="O421" s="6">
        <v>2</v>
      </c>
    </row>
    <row r="422" spans="1:15" ht="64.5" customHeight="1">
      <c r="A422" s="1" t="str">
        <f t="shared" si="12"/>
        <v>#8116983</v>
      </c>
      <c r="B422" s="4" t="s">
        <v>187</v>
      </c>
      <c r="C422" s="4" t="s">
        <v>263</v>
      </c>
      <c r="D422" s="4" t="s">
        <v>281</v>
      </c>
      <c r="E422" s="8" t="str">
        <f t="shared" si="13"/>
        <v>#8116983</v>
      </c>
      <c r="F422" s="5">
        <v>8116983</v>
      </c>
      <c r="G422" s="4" t="s">
        <v>302</v>
      </c>
      <c r="H422" s="4" t="s">
        <v>303</v>
      </c>
      <c r="I422" s="4" t="s">
        <v>42</v>
      </c>
      <c r="J422" s="5" t="s">
        <v>43</v>
      </c>
      <c r="K422" s="5" t="s">
        <v>81</v>
      </c>
      <c r="L422" s="9">
        <v>325</v>
      </c>
      <c r="M422" s="9">
        <v>355</v>
      </c>
      <c r="N422" s="9">
        <v>161.4</v>
      </c>
      <c r="O422" s="6">
        <v>1</v>
      </c>
    </row>
    <row r="423" spans="1:15" ht="64.5" customHeight="1">
      <c r="A423" s="1" t="str">
        <f t="shared" si="12"/>
        <v>#8116983</v>
      </c>
      <c r="B423" s="4" t="s">
        <v>187</v>
      </c>
      <c r="C423" s="4" t="s">
        <v>263</v>
      </c>
      <c r="D423" s="4" t="s">
        <v>281</v>
      </c>
      <c r="E423" s="8" t="str">
        <f t="shared" si="13"/>
        <v>#8116983</v>
      </c>
      <c r="F423" s="5">
        <v>8116983</v>
      </c>
      <c r="G423" s="4" t="s">
        <v>302</v>
      </c>
      <c r="H423" s="4" t="s">
        <v>303</v>
      </c>
      <c r="I423" s="4" t="s">
        <v>42</v>
      </c>
      <c r="J423" s="5" t="s">
        <v>43</v>
      </c>
      <c r="K423" s="5" t="s">
        <v>86</v>
      </c>
      <c r="L423" s="9">
        <v>325</v>
      </c>
      <c r="M423" s="9">
        <v>355</v>
      </c>
      <c r="N423" s="9">
        <v>161.4</v>
      </c>
      <c r="O423" s="6">
        <v>1</v>
      </c>
    </row>
    <row r="424" spans="1:15" ht="64.5" customHeight="1">
      <c r="A424" s="1" t="str">
        <f t="shared" si="12"/>
        <v>#8116983</v>
      </c>
      <c r="B424" s="4" t="s">
        <v>187</v>
      </c>
      <c r="C424" s="4" t="s">
        <v>263</v>
      </c>
      <c r="D424" s="4" t="s">
        <v>281</v>
      </c>
      <c r="E424" s="8" t="str">
        <f t="shared" si="13"/>
        <v>#8116983</v>
      </c>
      <c r="F424" s="5">
        <v>8116983</v>
      </c>
      <c r="G424" s="4" t="s">
        <v>302</v>
      </c>
      <c r="H424" s="4" t="s">
        <v>303</v>
      </c>
      <c r="I424" s="4" t="s">
        <v>42</v>
      </c>
      <c r="J424" s="5" t="s">
        <v>43</v>
      </c>
      <c r="K424" s="5" t="s">
        <v>82</v>
      </c>
      <c r="L424" s="9">
        <v>325</v>
      </c>
      <c r="M424" s="9">
        <v>355</v>
      </c>
      <c r="N424" s="9">
        <v>161.4</v>
      </c>
      <c r="O424" s="6">
        <v>1</v>
      </c>
    </row>
    <row r="425" spans="1:15" ht="64.5" customHeight="1">
      <c r="A425" s="1" t="str">
        <f t="shared" si="12"/>
        <v>#8116983</v>
      </c>
      <c r="B425" s="4" t="s">
        <v>187</v>
      </c>
      <c r="C425" s="4" t="s">
        <v>263</v>
      </c>
      <c r="D425" s="4" t="s">
        <v>281</v>
      </c>
      <c r="E425" s="8" t="str">
        <f t="shared" si="13"/>
        <v>#8116983</v>
      </c>
      <c r="F425" s="5">
        <v>8116983</v>
      </c>
      <c r="G425" s="4" t="s">
        <v>302</v>
      </c>
      <c r="H425" s="4" t="s">
        <v>303</v>
      </c>
      <c r="I425" s="4" t="s">
        <v>42</v>
      </c>
      <c r="J425" s="5" t="s">
        <v>43</v>
      </c>
      <c r="K425" s="5" t="s">
        <v>208</v>
      </c>
      <c r="L425" s="9">
        <v>325</v>
      </c>
      <c r="M425" s="9">
        <v>355</v>
      </c>
      <c r="N425" s="9">
        <v>161.4</v>
      </c>
      <c r="O425" s="6">
        <v>1</v>
      </c>
    </row>
    <row r="426" spans="1:15" ht="64.5" customHeight="1">
      <c r="A426" s="1" t="str">
        <f t="shared" si="12"/>
        <v>#8116983</v>
      </c>
      <c r="B426" s="4" t="s">
        <v>187</v>
      </c>
      <c r="C426" s="4" t="s">
        <v>263</v>
      </c>
      <c r="D426" s="4" t="s">
        <v>281</v>
      </c>
      <c r="E426" s="8" t="str">
        <f t="shared" si="13"/>
        <v>#8116983</v>
      </c>
      <c r="F426" s="5">
        <v>8116983</v>
      </c>
      <c r="G426" s="4" t="s">
        <v>302</v>
      </c>
      <c r="H426" s="4" t="s">
        <v>303</v>
      </c>
      <c r="I426" s="4" t="s">
        <v>42</v>
      </c>
      <c r="J426" s="5" t="s">
        <v>43</v>
      </c>
      <c r="K426" s="5" t="s">
        <v>212</v>
      </c>
      <c r="L426" s="9">
        <v>325</v>
      </c>
      <c r="M426" s="9">
        <v>355</v>
      </c>
      <c r="N426" s="9">
        <v>161.4</v>
      </c>
      <c r="O426" s="6">
        <v>1</v>
      </c>
    </row>
    <row r="427" spans="1:15" ht="64.5" customHeight="1">
      <c r="A427" s="1" t="str">
        <f t="shared" si="12"/>
        <v>#8104889</v>
      </c>
      <c r="B427" s="4" t="s">
        <v>187</v>
      </c>
      <c r="C427" s="4" t="s">
        <v>263</v>
      </c>
      <c r="D427" s="4" t="s">
        <v>281</v>
      </c>
      <c r="E427" s="8" t="str">
        <f t="shared" si="13"/>
        <v>#8104889</v>
      </c>
      <c r="F427" s="5">
        <v>8104889</v>
      </c>
      <c r="G427" s="4" t="s">
        <v>304</v>
      </c>
      <c r="H427" s="4" t="s">
        <v>36</v>
      </c>
      <c r="I427" s="4" t="s">
        <v>42</v>
      </c>
      <c r="J427" s="5" t="s">
        <v>43</v>
      </c>
      <c r="K427" s="5" t="s">
        <v>182</v>
      </c>
      <c r="L427" s="9">
        <v>295</v>
      </c>
      <c r="M427" s="9">
        <v>325</v>
      </c>
      <c r="N427" s="9">
        <v>147.69999999999999</v>
      </c>
      <c r="O427" s="6">
        <v>4</v>
      </c>
    </row>
    <row r="428" spans="1:15" ht="64.5" customHeight="1">
      <c r="A428" s="1" t="str">
        <f t="shared" si="12"/>
        <v>#8101889</v>
      </c>
      <c r="B428" s="4" t="s">
        <v>187</v>
      </c>
      <c r="C428" s="4" t="s">
        <v>263</v>
      </c>
      <c r="D428" s="4" t="s">
        <v>281</v>
      </c>
      <c r="E428" s="8" t="str">
        <f t="shared" si="13"/>
        <v>#8101889</v>
      </c>
      <c r="F428" s="5">
        <v>8101889</v>
      </c>
      <c r="G428" s="4" t="s">
        <v>305</v>
      </c>
      <c r="H428" s="4" t="s">
        <v>36</v>
      </c>
      <c r="I428" s="4" t="s">
        <v>42</v>
      </c>
      <c r="J428" s="5" t="s">
        <v>43</v>
      </c>
      <c r="K428" s="5" t="s">
        <v>86</v>
      </c>
      <c r="L428" s="9">
        <v>525</v>
      </c>
      <c r="M428" s="9">
        <v>585</v>
      </c>
      <c r="N428" s="9">
        <v>265.89999999999998</v>
      </c>
      <c r="O428" s="6">
        <v>4</v>
      </c>
    </row>
    <row r="429" spans="1:15" ht="64.5" customHeight="1">
      <c r="A429" s="1" t="str">
        <f t="shared" ref="A429:A492" si="14">"#"&amp;F429</f>
        <v>#8107455</v>
      </c>
      <c r="B429" s="4" t="s">
        <v>187</v>
      </c>
      <c r="C429" s="4" t="s">
        <v>263</v>
      </c>
      <c r="D429" s="4" t="s">
        <v>281</v>
      </c>
      <c r="E429" s="8" t="str">
        <f t="shared" ref="E429:E492" si="15">A429</f>
        <v>#8107455</v>
      </c>
      <c r="F429" s="5">
        <v>8107455</v>
      </c>
      <c r="G429" s="4" t="s">
        <v>306</v>
      </c>
      <c r="H429" s="4" t="s">
        <v>283</v>
      </c>
      <c r="I429" s="4" t="s">
        <v>37</v>
      </c>
      <c r="J429" s="5" t="s">
        <v>38</v>
      </c>
      <c r="K429" s="5" t="s">
        <v>212</v>
      </c>
      <c r="L429" s="9">
        <v>295</v>
      </c>
      <c r="M429" s="9">
        <v>325</v>
      </c>
      <c r="N429" s="9">
        <v>147.69999999999999</v>
      </c>
      <c r="O429" s="6">
        <v>1</v>
      </c>
    </row>
    <row r="430" spans="1:15" ht="64.5" customHeight="1">
      <c r="A430" s="1" t="str">
        <f t="shared" si="14"/>
        <v>#8107455</v>
      </c>
      <c r="B430" s="4" t="s">
        <v>187</v>
      </c>
      <c r="C430" s="4" t="s">
        <v>263</v>
      </c>
      <c r="D430" s="4" t="s">
        <v>281</v>
      </c>
      <c r="E430" s="8" t="str">
        <f t="shared" si="15"/>
        <v>#8107455</v>
      </c>
      <c r="F430" s="5">
        <v>8107455</v>
      </c>
      <c r="G430" s="4" t="s">
        <v>306</v>
      </c>
      <c r="H430" s="4" t="s">
        <v>283</v>
      </c>
      <c r="I430" s="4" t="s">
        <v>37</v>
      </c>
      <c r="J430" s="5" t="s">
        <v>38</v>
      </c>
      <c r="K430" s="5" t="s">
        <v>210</v>
      </c>
      <c r="L430" s="9">
        <v>295</v>
      </c>
      <c r="M430" s="9">
        <v>325</v>
      </c>
      <c r="N430" s="9">
        <v>147.69999999999999</v>
      </c>
      <c r="O430" s="6">
        <v>3</v>
      </c>
    </row>
    <row r="431" spans="1:15" ht="64.5" customHeight="1">
      <c r="A431" s="1" t="str">
        <f t="shared" si="14"/>
        <v>#8126967</v>
      </c>
      <c r="B431" s="4" t="s">
        <v>187</v>
      </c>
      <c r="C431" s="4" t="s">
        <v>263</v>
      </c>
      <c r="D431" s="4" t="s">
        <v>281</v>
      </c>
      <c r="E431" s="8" t="str">
        <f t="shared" si="15"/>
        <v>#8126967</v>
      </c>
      <c r="F431" s="5">
        <v>8126967</v>
      </c>
      <c r="G431" s="4" t="s">
        <v>307</v>
      </c>
      <c r="H431" s="4" t="s">
        <v>201</v>
      </c>
      <c r="I431" s="4" t="s">
        <v>37</v>
      </c>
      <c r="J431" s="5" t="s">
        <v>38</v>
      </c>
      <c r="K431" s="5" t="s">
        <v>81</v>
      </c>
      <c r="L431" s="9">
        <v>455</v>
      </c>
      <c r="M431" s="9">
        <v>495</v>
      </c>
      <c r="N431" s="9">
        <v>225</v>
      </c>
      <c r="O431" s="6">
        <v>2</v>
      </c>
    </row>
    <row r="432" spans="1:15" ht="64.5" customHeight="1">
      <c r="A432" s="1" t="str">
        <f t="shared" si="14"/>
        <v>#8126967</v>
      </c>
      <c r="B432" s="4" t="s">
        <v>187</v>
      </c>
      <c r="C432" s="4" t="s">
        <v>263</v>
      </c>
      <c r="D432" s="4" t="s">
        <v>281</v>
      </c>
      <c r="E432" s="8" t="str">
        <f t="shared" si="15"/>
        <v>#8126967</v>
      </c>
      <c r="F432" s="5">
        <v>8126967</v>
      </c>
      <c r="G432" s="4" t="s">
        <v>307</v>
      </c>
      <c r="H432" s="4" t="s">
        <v>201</v>
      </c>
      <c r="I432" s="4" t="s">
        <v>37</v>
      </c>
      <c r="J432" s="5" t="s">
        <v>38</v>
      </c>
      <c r="K432" s="5" t="s">
        <v>82</v>
      </c>
      <c r="L432" s="9">
        <v>455</v>
      </c>
      <c r="M432" s="9">
        <v>495</v>
      </c>
      <c r="N432" s="9">
        <v>225</v>
      </c>
      <c r="O432" s="6">
        <v>2</v>
      </c>
    </row>
    <row r="433" spans="1:15" ht="64.5" customHeight="1">
      <c r="A433" s="1" t="str">
        <f t="shared" si="14"/>
        <v>#8098813</v>
      </c>
      <c r="B433" s="4" t="s">
        <v>187</v>
      </c>
      <c r="C433" s="4" t="s">
        <v>263</v>
      </c>
      <c r="D433" s="4" t="s">
        <v>281</v>
      </c>
      <c r="E433" s="8" t="str">
        <f t="shared" si="15"/>
        <v>#8098813</v>
      </c>
      <c r="F433" s="5">
        <v>8098813</v>
      </c>
      <c r="G433" s="4" t="s">
        <v>308</v>
      </c>
      <c r="H433" s="4" t="s">
        <v>293</v>
      </c>
      <c r="I433" s="4" t="s">
        <v>42</v>
      </c>
      <c r="J433" s="5" t="s">
        <v>43</v>
      </c>
      <c r="K433" s="5" t="s">
        <v>85</v>
      </c>
      <c r="L433" s="9">
        <v>495</v>
      </c>
      <c r="M433" s="9">
        <v>555</v>
      </c>
      <c r="N433" s="9">
        <v>252.3</v>
      </c>
      <c r="O433" s="6">
        <v>1</v>
      </c>
    </row>
    <row r="434" spans="1:15" ht="64.5" customHeight="1">
      <c r="A434" s="1" t="str">
        <f t="shared" si="14"/>
        <v>#8098813</v>
      </c>
      <c r="B434" s="4" t="s">
        <v>187</v>
      </c>
      <c r="C434" s="4" t="s">
        <v>263</v>
      </c>
      <c r="D434" s="4" t="s">
        <v>281</v>
      </c>
      <c r="E434" s="8" t="str">
        <f t="shared" si="15"/>
        <v>#8098813</v>
      </c>
      <c r="F434" s="5">
        <v>8098813</v>
      </c>
      <c r="G434" s="4" t="s">
        <v>308</v>
      </c>
      <c r="H434" s="4" t="s">
        <v>293</v>
      </c>
      <c r="I434" s="4" t="s">
        <v>42</v>
      </c>
      <c r="J434" s="5" t="s">
        <v>43</v>
      </c>
      <c r="K434" s="5" t="s">
        <v>86</v>
      </c>
      <c r="L434" s="9">
        <v>495</v>
      </c>
      <c r="M434" s="9">
        <v>555</v>
      </c>
      <c r="N434" s="9">
        <v>252.3</v>
      </c>
      <c r="O434" s="6">
        <v>1</v>
      </c>
    </row>
    <row r="435" spans="1:15" ht="64.5" customHeight="1">
      <c r="A435" s="1" t="str">
        <f t="shared" si="14"/>
        <v>#8098813</v>
      </c>
      <c r="B435" s="4" t="s">
        <v>187</v>
      </c>
      <c r="C435" s="4" t="s">
        <v>263</v>
      </c>
      <c r="D435" s="4" t="s">
        <v>281</v>
      </c>
      <c r="E435" s="8" t="str">
        <f t="shared" si="15"/>
        <v>#8098813</v>
      </c>
      <c r="F435" s="5">
        <v>8098813</v>
      </c>
      <c r="G435" s="4" t="s">
        <v>308</v>
      </c>
      <c r="H435" s="4" t="s">
        <v>293</v>
      </c>
      <c r="I435" s="4" t="s">
        <v>42</v>
      </c>
      <c r="J435" s="5" t="s">
        <v>43</v>
      </c>
      <c r="K435" s="5" t="s">
        <v>182</v>
      </c>
      <c r="L435" s="9">
        <v>495</v>
      </c>
      <c r="M435" s="9">
        <v>555</v>
      </c>
      <c r="N435" s="9">
        <v>252.3</v>
      </c>
      <c r="O435" s="6">
        <v>1</v>
      </c>
    </row>
    <row r="436" spans="1:15" ht="64.5" customHeight="1">
      <c r="A436" s="1" t="str">
        <f t="shared" si="14"/>
        <v>#8102276</v>
      </c>
      <c r="B436" s="4" t="s">
        <v>187</v>
      </c>
      <c r="C436" s="4" t="s">
        <v>263</v>
      </c>
      <c r="D436" s="4" t="s">
        <v>281</v>
      </c>
      <c r="E436" s="8" t="str">
        <f t="shared" si="15"/>
        <v>#8102276</v>
      </c>
      <c r="F436" s="5">
        <v>8102276</v>
      </c>
      <c r="G436" s="4" t="s">
        <v>309</v>
      </c>
      <c r="H436" s="4" t="s">
        <v>36</v>
      </c>
      <c r="I436" s="4" t="s">
        <v>42</v>
      </c>
      <c r="J436" s="5" t="s">
        <v>43</v>
      </c>
      <c r="K436" s="5" t="s">
        <v>85</v>
      </c>
      <c r="L436" s="9">
        <v>575</v>
      </c>
      <c r="M436" s="9">
        <v>645</v>
      </c>
      <c r="N436" s="9">
        <v>293.2</v>
      </c>
      <c r="O436" s="6">
        <v>1</v>
      </c>
    </row>
    <row r="437" spans="1:15" ht="64.5" customHeight="1">
      <c r="A437" s="1" t="str">
        <f t="shared" si="14"/>
        <v>#8102276</v>
      </c>
      <c r="B437" s="4" t="s">
        <v>187</v>
      </c>
      <c r="C437" s="4" t="s">
        <v>263</v>
      </c>
      <c r="D437" s="4" t="s">
        <v>281</v>
      </c>
      <c r="E437" s="8" t="str">
        <f t="shared" si="15"/>
        <v>#8102276</v>
      </c>
      <c r="F437" s="5">
        <v>8102276</v>
      </c>
      <c r="G437" s="4" t="s">
        <v>309</v>
      </c>
      <c r="H437" s="4" t="s">
        <v>36</v>
      </c>
      <c r="I437" s="4" t="s">
        <v>42</v>
      </c>
      <c r="J437" s="5" t="s">
        <v>43</v>
      </c>
      <c r="K437" s="5" t="s">
        <v>208</v>
      </c>
      <c r="L437" s="9">
        <v>575</v>
      </c>
      <c r="M437" s="9">
        <v>645</v>
      </c>
      <c r="N437" s="9">
        <v>293.2</v>
      </c>
      <c r="O437" s="6">
        <v>1</v>
      </c>
    </row>
    <row r="438" spans="1:15" ht="64.5" customHeight="1">
      <c r="A438" s="1" t="str">
        <f t="shared" si="14"/>
        <v>#8110114</v>
      </c>
      <c r="B438" s="4" t="s">
        <v>187</v>
      </c>
      <c r="C438" s="4" t="s">
        <v>263</v>
      </c>
      <c r="D438" s="4" t="s">
        <v>281</v>
      </c>
      <c r="E438" s="8" t="str">
        <f t="shared" si="15"/>
        <v>#8110114</v>
      </c>
      <c r="F438" s="5">
        <v>8110114</v>
      </c>
      <c r="G438" s="4" t="s">
        <v>310</v>
      </c>
      <c r="H438" s="4" t="s">
        <v>201</v>
      </c>
      <c r="I438" s="4" t="s">
        <v>42</v>
      </c>
      <c r="J438" s="5" t="s">
        <v>43</v>
      </c>
      <c r="K438" s="5" t="s">
        <v>182</v>
      </c>
      <c r="L438" s="9">
        <v>295</v>
      </c>
      <c r="M438" s="9">
        <v>325</v>
      </c>
      <c r="N438" s="9">
        <v>147.69999999999999</v>
      </c>
      <c r="O438" s="6">
        <v>1</v>
      </c>
    </row>
    <row r="439" spans="1:15" ht="64.5" customHeight="1">
      <c r="A439" s="1" t="str">
        <f t="shared" si="14"/>
        <v>#8088298</v>
      </c>
      <c r="B439" s="4" t="s">
        <v>187</v>
      </c>
      <c r="C439" s="4" t="s">
        <v>263</v>
      </c>
      <c r="D439" s="4" t="s">
        <v>281</v>
      </c>
      <c r="E439" s="8" t="str">
        <f t="shared" si="15"/>
        <v>#8088298</v>
      </c>
      <c r="F439" s="5">
        <v>8088298</v>
      </c>
      <c r="G439" s="4" t="s">
        <v>311</v>
      </c>
      <c r="H439" s="4" t="s">
        <v>36</v>
      </c>
      <c r="I439" s="4" t="s">
        <v>37</v>
      </c>
      <c r="J439" s="5" t="s">
        <v>38</v>
      </c>
      <c r="K439" s="5" t="s">
        <v>182</v>
      </c>
      <c r="L439" s="9">
        <v>295</v>
      </c>
      <c r="M439" s="9">
        <v>325</v>
      </c>
      <c r="N439" s="9">
        <v>147.69999999999999</v>
      </c>
      <c r="O439" s="6">
        <v>1</v>
      </c>
    </row>
    <row r="440" spans="1:15" ht="64.5" customHeight="1">
      <c r="A440" s="1" t="str">
        <f t="shared" si="14"/>
        <v>#8121966</v>
      </c>
      <c r="B440" s="4" t="s">
        <v>187</v>
      </c>
      <c r="C440" s="4" t="s">
        <v>263</v>
      </c>
      <c r="D440" s="4" t="s">
        <v>281</v>
      </c>
      <c r="E440" s="8" t="str">
        <f t="shared" si="15"/>
        <v>#8121966</v>
      </c>
      <c r="F440" s="5">
        <v>8121966</v>
      </c>
      <c r="G440" s="4" t="s">
        <v>312</v>
      </c>
      <c r="H440" s="4" t="s">
        <v>291</v>
      </c>
      <c r="I440" s="4" t="s">
        <v>42</v>
      </c>
      <c r="J440" s="5" t="s">
        <v>43</v>
      </c>
      <c r="K440" s="5" t="s">
        <v>85</v>
      </c>
      <c r="L440" s="9">
        <v>395</v>
      </c>
      <c r="M440" s="9">
        <v>455</v>
      </c>
      <c r="N440" s="9">
        <v>206.8</v>
      </c>
      <c r="O440" s="6">
        <v>1</v>
      </c>
    </row>
    <row r="441" spans="1:15" ht="64.5" customHeight="1">
      <c r="A441" s="1" t="str">
        <f t="shared" si="14"/>
        <v>#8104878</v>
      </c>
      <c r="B441" s="4" t="s">
        <v>187</v>
      </c>
      <c r="C441" s="4" t="s">
        <v>263</v>
      </c>
      <c r="D441" s="4" t="s">
        <v>313</v>
      </c>
      <c r="E441" s="8" t="str">
        <f t="shared" si="15"/>
        <v>#8104878</v>
      </c>
      <c r="F441" s="5">
        <v>8104878</v>
      </c>
      <c r="G441" s="4" t="s">
        <v>314</v>
      </c>
      <c r="H441" s="4" t="s">
        <v>185</v>
      </c>
      <c r="I441" s="4" t="s">
        <v>42</v>
      </c>
      <c r="J441" s="5" t="s">
        <v>43</v>
      </c>
      <c r="K441" s="5" t="s">
        <v>85</v>
      </c>
      <c r="L441" s="9">
        <v>895</v>
      </c>
      <c r="M441" s="9">
        <v>995</v>
      </c>
      <c r="N441" s="9">
        <v>452.3</v>
      </c>
      <c r="O441" s="6">
        <v>1</v>
      </c>
    </row>
    <row r="442" spans="1:15" ht="64.5" customHeight="1">
      <c r="A442" s="1" t="str">
        <f t="shared" si="14"/>
        <v>#8104878</v>
      </c>
      <c r="B442" s="4" t="s">
        <v>187</v>
      </c>
      <c r="C442" s="4" t="s">
        <v>263</v>
      </c>
      <c r="D442" s="4" t="s">
        <v>313</v>
      </c>
      <c r="E442" s="8" t="str">
        <f t="shared" si="15"/>
        <v>#8104878</v>
      </c>
      <c r="F442" s="5">
        <v>8104878</v>
      </c>
      <c r="G442" s="4" t="s">
        <v>314</v>
      </c>
      <c r="H442" s="4" t="s">
        <v>185</v>
      </c>
      <c r="I442" s="4" t="s">
        <v>42</v>
      </c>
      <c r="J442" s="5" t="s">
        <v>43</v>
      </c>
      <c r="K442" s="5" t="s">
        <v>82</v>
      </c>
      <c r="L442" s="9">
        <v>895</v>
      </c>
      <c r="M442" s="9">
        <v>995</v>
      </c>
      <c r="N442" s="9">
        <v>452.3</v>
      </c>
      <c r="O442" s="6">
        <v>1</v>
      </c>
    </row>
    <row r="443" spans="1:15" ht="64.5" customHeight="1">
      <c r="A443" s="1" t="str">
        <f t="shared" si="14"/>
        <v>#8112126</v>
      </c>
      <c r="B443" s="4" t="s">
        <v>187</v>
      </c>
      <c r="C443" s="4" t="s">
        <v>263</v>
      </c>
      <c r="D443" s="4" t="s">
        <v>313</v>
      </c>
      <c r="E443" s="8" t="str">
        <f t="shared" si="15"/>
        <v>#8112126</v>
      </c>
      <c r="F443" s="5">
        <v>8112126</v>
      </c>
      <c r="G443" s="4" t="s">
        <v>315</v>
      </c>
      <c r="H443" s="4" t="s">
        <v>316</v>
      </c>
      <c r="I443" s="4" t="s">
        <v>42</v>
      </c>
      <c r="J443" s="5" t="s">
        <v>43</v>
      </c>
      <c r="K443" s="5" t="s">
        <v>82</v>
      </c>
      <c r="L443" s="9">
        <v>825</v>
      </c>
      <c r="M443" s="9">
        <v>925</v>
      </c>
      <c r="N443" s="9">
        <v>420.5</v>
      </c>
      <c r="O443" s="6">
        <v>1</v>
      </c>
    </row>
    <row r="444" spans="1:15" ht="64.5" customHeight="1">
      <c r="A444" s="1" t="str">
        <f t="shared" si="14"/>
        <v>#8112132</v>
      </c>
      <c r="B444" s="4" t="s">
        <v>187</v>
      </c>
      <c r="C444" s="4" t="s">
        <v>263</v>
      </c>
      <c r="D444" s="4" t="s">
        <v>313</v>
      </c>
      <c r="E444" s="8" t="str">
        <f t="shared" si="15"/>
        <v>#8112132</v>
      </c>
      <c r="F444" s="5">
        <v>8112132</v>
      </c>
      <c r="G444" s="4" t="s">
        <v>317</v>
      </c>
      <c r="H444" s="4" t="s">
        <v>185</v>
      </c>
      <c r="I444" s="4" t="s">
        <v>42</v>
      </c>
      <c r="J444" s="5" t="s">
        <v>43</v>
      </c>
      <c r="K444" s="5" t="s">
        <v>212</v>
      </c>
      <c r="L444" s="9">
        <v>855</v>
      </c>
      <c r="M444" s="9">
        <v>975</v>
      </c>
      <c r="N444" s="9">
        <v>443.2</v>
      </c>
      <c r="O444" s="6">
        <v>1</v>
      </c>
    </row>
    <row r="445" spans="1:15" ht="64.5" customHeight="1">
      <c r="A445" s="1" t="str">
        <f t="shared" si="14"/>
        <v>#8118350</v>
      </c>
      <c r="B445" s="4" t="s">
        <v>187</v>
      </c>
      <c r="C445" s="4" t="s">
        <v>263</v>
      </c>
      <c r="D445" s="4" t="s">
        <v>313</v>
      </c>
      <c r="E445" s="8" t="str">
        <f t="shared" si="15"/>
        <v>#8118350</v>
      </c>
      <c r="F445" s="5">
        <v>8118350</v>
      </c>
      <c r="G445" s="4" t="s">
        <v>318</v>
      </c>
      <c r="H445" s="4" t="s">
        <v>319</v>
      </c>
      <c r="I445" s="4" t="s">
        <v>42</v>
      </c>
      <c r="J445" s="5" t="s">
        <v>43</v>
      </c>
      <c r="K445" s="5" t="s">
        <v>86</v>
      </c>
      <c r="L445" s="9">
        <v>955</v>
      </c>
      <c r="M445" s="9">
        <v>995</v>
      </c>
      <c r="N445" s="9">
        <v>452.3</v>
      </c>
      <c r="O445" s="6">
        <v>1</v>
      </c>
    </row>
    <row r="446" spans="1:15" ht="64.5" customHeight="1">
      <c r="A446" s="1" t="str">
        <f t="shared" si="14"/>
        <v>#8049478</v>
      </c>
      <c r="B446" s="4" t="s">
        <v>320</v>
      </c>
      <c r="C446" s="4" t="s">
        <v>321</v>
      </c>
      <c r="D446" s="4" t="s">
        <v>322</v>
      </c>
      <c r="E446" s="8" t="str">
        <f t="shared" si="15"/>
        <v>#8049478</v>
      </c>
      <c r="F446" s="5">
        <v>8049478</v>
      </c>
      <c r="G446" s="4" t="s">
        <v>323</v>
      </c>
      <c r="H446" s="4" t="s">
        <v>50</v>
      </c>
      <c r="I446" s="4" t="s">
        <v>37</v>
      </c>
      <c r="J446" s="5" t="s">
        <v>43</v>
      </c>
      <c r="K446" s="5" t="s">
        <v>81</v>
      </c>
      <c r="L446" s="9">
        <v>435</v>
      </c>
      <c r="M446" s="9">
        <v>495</v>
      </c>
      <c r="N446" s="9">
        <v>225</v>
      </c>
      <c r="O446" s="6">
        <v>1</v>
      </c>
    </row>
    <row r="447" spans="1:15" ht="64.5" customHeight="1">
      <c r="A447" s="1" t="str">
        <f t="shared" si="14"/>
        <v>#8049478</v>
      </c>
      <c r="B447" s="4" t="s">
        <v>320</v>
      </c>
      <c r="C447" s="4" t="s">
        <v>321</v>
      </c>
      <c r="D447" s="4" t="s">
        <v>322</v>
      </c>
      <c r="E447" s="8" t="str">
        <f t="shared" si="15"/>
        <v>#8049478</v>
      </c>
      <c r="F447" s="5">
        <v>8049478</v>
      </c>
      <c r="G447" s="4" t="s">
        <v>323</v>
      </c>
      <c r="H447" s="4" t="s">
        <v>50</v>
      </c>
      <c r="I447" s="4" t="s">
        <v>37</v>
      </c>
      <c r="J447" s="5" t="s">
        <v>43</v>
      </c>
      <c r="K447" s="5" t="s">
        <v>182</v>
      </c>
      <c r="L447" s="9">
        <v>435</v>
      </c>
      <c r="M447" s="9">
        <v>495</v>
      </c>
      <c r="N447" s="9">
        <v>225</v>
      </c>
      <c r="O447" s="6">
        <v>16</v>
      </c>
    </row>
    <row r="448" spans="1:15" ht="64.5" customHeight="1">
      <c r="A448" s="1" t="str">
        <f t="shared" si="14"/>
        <v>#8049478</v>
      </c>
      <c r="B448" s="4" t="s">
        <v>320</v>
      </c>
      <c r="C448" s="4" t="s">
        <v>321</v>
      </c>
      <c r="D448" s="4" t="s">
        <v>322</v>
      </c>
      <c r="E448" s="8" t="str">
        <f t="shared" si="15"/>
        <v>#8049478</v>
      </c>
      <c r="F448" s="5">
        <v>8049478</v>
      </c>
      <c r="G448" s="4" t="s">
        <v>323</v>
      </c>
      <c r="H448" s="4" t="s">
        <v>50</v>
      </c>
      <c r="I448" s="4" t="s">
        <v>37</v>
      </c>
      <c r="J448" s="5" t="s">
        <v>43</v>
      </c>
      <c r="K448" s="5" t="s">
        <v>208</v>
      </c>
      <c r="L448" s="9">
        <v>435</v>
      </c>
      <c r="M448" s="9">
        <v>495</v>
      </c>
      <c r="N448" s="9">
        <v>225</v>
      </c>
      <c r="O448" s="6">
        <v>1</v>
      </c>
    </row>
    <row r="449" spans="1:15" ht="64.5" customHeight="1">
      <c r="A449" s="1" t="str">
        <f t="shared" si="14"/>
        <v>#8049477</v>
      </c>
      <c r="B449" s="4" t="s">
        <v>320</v>
      </c>
      <c r="C449" s="4" t="s">
        <v>321</v>
      </c>
      <c r="D449" s="4" t="s">
        <v>322</v>
      </c>
      <c r="E449" s="8" t="str">
        <f t="shared" si="15"/>
        <v>#8049477</v>
      </c>
      <c r="F449" s="5">
        <v>8049477</v>
      </c>
      <c r="G449" s="4" t="s">
        <v>324</v>
      </c>
      <c r="H449" s="4" t="s">
        <v>50</v>
      </c>
      <c r="I449" s="4" t="s">
        <v>37</v>
      </c>
      <c r="J449" s="5" t="s">
        <v>43</v>
      </c>
      <c r="K449" s="5" t="s">
        <v>85</v>
      </c>
      <c r="L449" s="9">
        <v>355</v>
      </c>
      <c r="M449" s="9">
        <v>395</v>
      </c>
      <c r="N449" s="9">
        <v>179.5</v>
      </c>
      <c r="O449" s="6">
        <v>1</v>
      </c>
    </row>
    <row r="450" spans="1:15" ht="64.5" customHeight="1">
      <c r="A450" s="1" t="str">
        <f t="shared" si="14"/>
        <v>#8049477</v>
      </c>
      <c r="B450" s="4" t="s">
        <v>320</v>
      </c>
      <c r="C450" s="4" t="s">
        <v>321</v>
      </c>
      <c r="D450" s="4" t="s">
        <v>322</v>
      </c>
      <c r="E450" s="8" t="str">
        <f t="shared" si="15"/>
        <v>#8049477</v>
      </c>
      <c r="F450" s="5">
        <v>8049477</v>
      </c>
      <c r="G450" s="4" t="s">
        <v>324</v>
      </c>
      <c r="H450" s="4" t="s">
        <v>50</v>
      </c>
      <c r="I450" s="4" t="s">
        <v>37</v>
      </c>
      <c r="J450" s="5" t="s">
        <v>43</v>
      </c>
      <c r="K450" s="5" t="s">
        <v>86</v>
      </c>
      <c r="L450" s="9">
        <v>355</v>
      </c>
      <c r="M450" s="9">
        <v>395</v>
      </c>
      <c r="N450" s="9">
        <v>179.5</v>
      </c>
      <c r="O450" s="6">
        <v>1</v>
      </c>
    </row>
    <row r="451" spans="1:15" ht="64.5" customHeight="1">
      <c r="A451" s="1" t="str">
        <f t="shared" si="14"/>
        <v>#8049477</v>
      </c>
      <c r="B451" s="4" t="s">
        <v>320</v>
      </c>
      <c r="C451" s="4" t="s">
        <v>321</v>
      </c>
      <c r="D451" s="4" t="s">
        <v>322</v>
      </c>
      <c r="E451" s="8" t="str">
        <f t="shared" si="15"/>
        <v>#8049477</v>
      </c>
      <c r="F451" s="5">
        <v>8049477</v>
      </c>
      <c r="G451" s="4" t="s">
        <v>324</v>
      </c>
      <c r="H451" s="4" t="s">
        <v>50</v>
      </c>
      <c r="I451" s="4" t="s">
        <v>37</v>
      </c>
      <c r="J451" s="5" t="s">
        <v>43</v>
      </c>
      <c r="K451" s="5" t="s">
        <v>82</v>
      </c>
      <c r="L451" s="9">
        <v>355</v>
      </c>
      <c r="M451" s="9">
        <v>395</v>
      </c>
      <c r="N451" s="9">
        <v>179.5</v>
      </c>
      <c r="O451" s="6">
        <v>1</v>
      </c>
    </row>
    <row r="452" spans="1:15" ht="64.5" customHeight="1">
      <c r="A452" s="1" t="str">
        <f t="shared" si="14"/>
        <v>#8049477</v>
      </c>
      <c r="B452" s="4" t="s">
        <v>320</v>
      </c>
      <c r="C452" s="4" t="s">
        <v>321</v>
      </c>
      <c r="D452" s="4" t="s">
        <v>322</v>
      </c>
      <c r="E452" s="8" t="str">
        <f t="shared" si="15"/>
        <v>#8049477</v>
      </c>
      <c r="F452" s="5">
        <v>8049477</v>
      </c>
      <c r="G452" s="4" t="s">
        <v>324</v>
      </c>
      <c r="H452" s="4" t="s">
        <v>50</v>
      </c>
      <c r="I452" s="4" t="s">
        <v>37</v>
      </c>
      <c r="J452" s="5" t="s">
        <v>43</v>
      </c>
      <c r="K452" s="5" t="s">
        <v>182</v>
      </c>
      <c r="L452" s="9">
        <v>355</v>
      </c>
      <c r="M452" s="9">
        <v>395</v>
      </c>
      <c r="N452" s="9">
        <v>179.5</v>
      </c>
      <c r="O452" s="6">
        <v>6</v>
      </c>
    </row>
    <row r="453" spans="1:15" ht="64.5" customHeight="1">
      <c r="A453" s="1" t="str">
        <f t="shared" si="14"/>
        <v>#8122512</v>
      </c>
      <c r="B453" s="4" t="s">
        <v>320</v>
      </c>
      <c r="C453" s="4" t="s">
        <v>321</v>
      </c>
      <c r="D453" s="4" t="s">
        <v>325</v>
      </c>
      <c r="E453" s="8" t="str">
        <f t="shared" si="15"/>
        <v>#8122512</v>
      </c>
      <c r="F453" s="5">
        <v>8122512</v>
      </c>
      <c r="G453" s="4" t="s">
        <v>326</v>
      </c>
      <c r="H453" s="4" t="s">
        <v>96</v>
      </c>
      <c r="I453" s="4" t="s">
        <v>42</v>
      </c>
      <c r="J453" s="5" t="s">
        <v>43</v>
      </c>
      <c r="K453" s="5" t="s">
        <v>81</v>
      </c>
      <c r="L453" s="9">
        <v>245</v>
      </c>
      <c r="M453" s="9">
        <v>275</v>
      </c>
      <c r="N453" s="9">
        <v>125</v>
      </c>
      <c r="O453" s="6">
        <v>6</v>
      </c>
    </row>
    <row r="454" spans="1:15" ht="64.5" customHeight="1">
      <c r="A454" s="1" t="str">
        <f t="shared" si="14"/>
        <v>#8122512</v>
      </c>
      <c r="B454" s="4" t="s">
        <v>320</v>
      </c>
      <c r="C454" s="4" t="s">
        <v>321</v>
      </c>
      <c r="D454" s="4" t="s">
        <v>325</v>
      </c>
      <c r="E454" s="8" t="str">
        <f t="shared" si="15"/>
        <v>#8122512</v>
      </c>
      <c r="F454" s="5">
        <v>8122512</v>
      </c>
      <c r="G454" s="4" t="s">
        <v>326</v>
      </c>
      <c r="H454" s="4" t="s">
        <v>96</v>
      </c>
      <c r="I454" s="4" t="s">
        <v>42</v>
      </c>
      <c r="J454" s="5" t="s">
        <v>43</v>
      </c>
      <c r="K454" s="5" t="s">
        <v>85</v>
      </c>
      <c r="L454" s="9">
        <v>245</v>
      </c>
      <c r="M454" s="9">
        <v>275</v>
      </c>
      <c r="N454" s="9">
        <v>125</v>
      </c>
      <c r="O454" s="6">
        <v>8</v>
      </c>
    </row>
    <row r="455" spans="1:15" ht="64.5" customHeight="1">
      <c r="A455" s="1" t="str">
        <f t="shared" si="14"/>
        <v>#8122512</v>
      </c>
      <c r="B455" s="4" t="s">
        <v>320</v>
      </c>
      <c r="C455" s="4" t="s">
        <v>321</v>
      </c>
      <c r="D455" s="4" t="s">
        <v>325</v>
      </c>
      <c r="E455" s="8" t="str">
        <f t="shared" si="15"/>
        <v>#8122512</v>
      </c>
      <c r="F455" s="5">
        <v>8122512</v>
      </c>
      <c r="G455" s="4" t="s">
        <v>326</v>
      </c>
      <c r="H455" s="4" t="s">
        <v>96</v>
      </c>
      <c r="I455" s="4" t="s">
        <v>42</v>
      </c>
      <c r="J455" s="5" t="s">
        <v>43</v>
      </c>
      <c r="K455" s="5" t="s">
        <v>86</v>
      </c>
      <c r="L455" s="9">
        <v>245</v>
      </c>
      <c r="M455" s="9">
        <v>275</v>
      </c>
      <c r="N455" s="9">
        <v>125</v>
      </c>
      <c r="O455" s="6">
        <v>6</v>
      </c>
    </row>
    <row r="456" spans="1:15" ht="64.5" customHeight="1">
      <c r="A456" s="1" t="str">
        <f t="shared" si="14"/>
        <v>#8122513</v>
      </c>
      <c r="B456" s="4" t="s">
        <v>320</v>
      </c>
      <c r="C456" s="4" t="s">
        <v>321</v>
      </c>
      <c r="D456" s="4" t="s">
        <v>325</v>
      </c>
      <c r="E456" s="8" t="str">
        <f t="shared" si="15"/>
        <v>#8122513</v>
      </c>
      <c r="F456" s="5">
        <v>8122513</v>
      </c>
      <c r="G456" s="4" t="s">
        <v>327</v>
      </c>
      <c r="H456" s="4" t="s">
        <v>96</v>
      </c>
      <c r="I456" s="4" t="s">
        <v>42</v>
      </c>
      <c r="J456" s="5" t="s">
        <v>43</v>
      </c>
      <c r="K456" s="5" t="s">
        <v>81</v>
      </c>
      <c r="L456" s="9">
        <v>215</v>
      </c>
      <c r="M456" s="9">
        <v>245</v>
      </c>
      <c r="N456" s="9">
        <v>111.4</v>
      </c>
      <c r="O456" s="6">
        <v>6</v>
      </c>
    </row>
    <row r="457" spans="1:15" ht="64.5" customHeight="1">
      <c r="A457" s="1" t="str">
        <f t="shared" si="14"/>
        <v>#8122513</v>
      </c>
      <c r="B457" s="4" t="s">
        <v>320</v>
      </c>
      <c r="C457" s="4" t="s">
        <v>321</v>
      </c>
      <c r="D457" s="4" t="s">
        <v>325</v>
      </c>
      <c r="E457" s="8" t="str">
        <f t="shared" si="15"/>
        <v>#8122513</v>
      </c>
      <c r="F457" s="5">
        <v>8122513</v>
      </c>
      <c r="G457" s="4" t="s">
        <v>327</v>
      </c>
      <c r="H457" s="4" t="s">
        <v>96</v>
      </c>
      <c r="I457" s="4" t="s">
        <v>42</v>
      </c>
      <c r="J457" s="5" t="s">
        <v>43</v>
      </c>
      <c r="K457" s="5" t="s">
        <v>85</v>
      </c>
      <c r="L457" s="9">
        <v>215</v>
      </c>
      <c r="M457" s="9">
        <v>245</v>
      </c>
      <c r="N457" s="9">
        <v>111.4</v>
      </c>
      <c r="O457" s="6">
        <v>8</v>
      </c>
    </row>
    <row r="458" spans="1:15" ht="64.5" customHeight="1">
      <c r="A458" s="1" t="str">
        <f t="shared" si="14"/>
        <v>#8122513</v>
      </c>
      <c r="B458" s="4" t="s">
        <v>320</v>
      </c>
      <c r="C458" s="4" t="s">
        <v>321</v>
      </c>
      <c r="D458" s="4" t="s">
        <v>325</v>
      </c>
      <c r="E458" s="8" t="str">
        <f t="shared" si="15"/>
        <v>#8122513</v>
      </c>
      <c r="F458" s="5">
        <v>8122513</v>
      </c>
      <c r="G458" s="4" t="s">
        <v>327</v>
      </c>
      <c r="H458" s="4" t="s">
        <v>96</v>
      </c>
      <c r="I458" s="4" t="s">
        <v>42</v>
      </c>
      <c r="J458" s="5" t="s">
        <v>43</v>
      </c>
      <c r="K458" s="5" t="s">
        <v>86</v>
      </c>
      <c r="L458" s="9">
        <v>215</v>
      </c>
      <c r="M458" s="9">
        <v>245</v>
      </c>
      <c r="N458" s="9">
        <v>111.4</v>
      </c>
      <c r="O458" s="6">
        <v>6</v>
      </c>
    </row>
    <row r="459" spans="1:15" ht="64.5" customHeight="1">
      <c r="A459" s="1" t="str">
        <f t="shared" si="14"/>
        <v>#8070463</v>
      </c>
      <c r="B459" s="4" t="s">
        <v>320</v>
      </c>
      <c r="C459" s="4" t="s">
        <v>321</v>
      </c>
      <c r="D459" s="4" t="s">
        <v>325</v>
      </c>
      <c r="E459" s="8" t="str">
        <f t="shared" si="15"/>
        <v>#8070463</v>
      </c>
      <c r="F459" s="5">
        <v>8070463</v>
      </c>
      <c r="G459" s="4" t="s">
        <v>328</v>
      </c>
      <c r="H459" s="4" t="s">
        <v>36</v>
      </c>
      <c r="I459" s="4" t="s">
        <v>37</v>
      </c>
      <c r="J459" s="5" t="s">
        <v>43</v>
      </c>
      <c r="K459" s="5" t="s">
        <v>209</v>
      </c>
      <c r="L459" s="9">
        <v>395</v>
      </c>
      <c r="M459" s="9">
        <v>455</v>
      </c>
      <c r="N459" s="9">
        <v>206.8</v>
      </c>
      <c r="O459" s="6">
        <v>5</v>
      </c>
    </row>
    <row r="460" spans="1:15" ht="64.5" customHeight="1">
      <c r="A460" s="1" t="str">
        <f t="shared" si="14"/>
        <v>#8010770</v>
      </c>
      <c r="B460" s="4" t="s">
        <v>320</v>
      </c>
      <c r="C460" s="4" t="s">
        <v>321</v>
      </c>
      <c r="D460" s="4" t="s">
        <v>325</v>
      </c>
      <c r="E460" s="8" t="str">
        <f t="shared" si="15"/>
        <v>#8010770</v>
      </c>
      <c r="F460" s="5">
        <v>8010770</v>
      </c>
      <c r="G460" s="4" t="s">
        <v>329</v>
      </c>
      <c r="H460" s="4" t="s">
        <v>270</v>
      </c>
      <c r="I460" s="4" t="s">
        <v>42</v>
      </c>
      <c r="J460" s="5" t="s">
        <v>43</v>
      </c>
      <c r="K460" s="5" t="s">
        <v>85</v>
      </c>
      <c r="L460" s="9">
        <v>310</v>
      </c>
      <c r="M460" s="9">
        <v>360</v>
      </c>
      <c r="N460" s="9">
        <v>163.6</v>
      </c>
      <c r="O460" s="6">
        <v>2</v>
      </c>
    </row>
    <row r="461" spans="1:15" ht="64.5" customHeight="1">
      <c r="A461" s="1" t="str">
        <f t="shared" si="14"/>
        <v>#8113112</v>
      </c>
      <c r="B461" s="4" t="s">
        <v>320</v>
      </c>
      <c r="C461" s="4" t="s">
        <v>330</v>
      </c>
      <c r="D461" s="4" t="s">
        <v>331</v>
      </c>
      <c r="E461" s="8" t="str">
        <f t="shared" si="15"/>
        <v>#8113112</v>
      </c>
      <c r="F461" s="5">
        <v>8113112</v>
      </c>
      <c r="G461" s="4" t="s">
        <v>332</v>
      </c>
      <c r="H461" s="4" t="s">
        <v>184</v>
      </c>
      <c r="I461" s="4" t="s">
        <v>42</v>
      </c>
      <c r="J461" s="5" t="s">
        <v>43</v>
      </c>
      <c r="K461" s="5" t="s">
        <v>81</v>
      </c>
      <c r="L461" s="9">
        <v>990</v>
      </c>
      <c r="M461" s="9">
        <v>1145</v>
      </c>
      <c r="N461" s="9">
        <v>522.70000000000005</v>
      </c>
      <c r="O461" s="6">
        <v>1</v>
      </c>
    </row>
    <row r="462" spans="1:15" ht="64.5" customHeight="1">
      <c r="A462" s="1" t="str">
        <f t="shared" si="14"/>
        <v>#8113112</v>
      </c>
      <c r="B462" s="4" t="s">
        <v>320</v>
      </c>
      <c r="C462" s="4" t="s">
        <v>330</v>
      </c>
      <c r="D462" s="4" t="s">
        <v>331</v>
      </c>
      <c r="E462" s="8" t="str">
        <f t="shared" si="15"/>
        <v>#8113112</v>
      </c>
      <c r="F462" s="5">
        <v>8113112</v>
      </c>
      <c r="G462" s="4" t="s">
        <v>332</v>
      </c>
      <c r="H462" s="4" t="s">
        <v>184</v>
      </c>
      <c r="I462" s="4" t="s">
        <v>42</v>
      </c>
      <c r="J462" s="5" t="s">
        <v>43</v>
      </c>
      <c r="K462" s="5" t="s">
        <v>85</v>
      </c>
      <c r="L462" s="9">
        <v>990</v>
      </c>
      <c r="M462" s="9">
        <v>1145</v>
      </c>
      <c r="N462" s="9">
        <v>522.70000000000005</v>
      </c>
      <c r="O462" s="6">
        <v>2</v>
      </c>
    </row>
    <row r="463" spans="1:15" ht="64.5" customHeight="1">
      <c r="A463" s="1" t="str">
        <f t="shared" si="14"/>
        <v>#8113112</v>
      </c>
      <c r="B463" s="4" t="s">
        <v>320</v>
      </c>
      <c r="C463" s="4" t="s">
        <v>330</v>
      </c>
      <c r="D463" s="4" t="s">
        <v>331</v>
      </c>
      <c r="E463" s="8" t="str">
        <f t="shared" si="15"/>
        <v>#8113112</v>
      </c>
      <c r="F463" s="5">
        <v>8113112</v>
      </c>
      <c r="G463" s="4" t="s">
        <v>332</v>
      </c>
      <c r="H463" s="4" t="s">
        <v>184</v>
      </c>
      <c r="I463" s="4" t="s">
        <v>42</v>
      </c>
      <c r="J463" s="5" t="s">
        <v>43</v>
      </c>
      <c r="K463" s="5" t="s">
        <v>86</v>
      </c>
      <c r="L463" s="9">
        <v>990</v>
      </c>
      <c r="M463" s="9">
        <v>1145</v>
      </c>
      <c r="N463" s="9">
        <v>522.70000000000005</v>
      </c>
      <c r="O463" s="6">
        <v>2</v>
      </c>
    </row>
    <row r="464" spans="1:15" ht="64.5" customHeight="1">
      <c r="A464" s="1" t="str">
        <f t="shared" si="14"/>
        <v>#8113112</v>
      </c>
      <c r="B464" s="4" t="s">
        <v>320</v>
      </c>
      <c r="C464" s="4" t="s">
        <v>330</v>
      </c>
      <c r="D464" s="4" t="s">
        <v>331</v>
      </c>
      <c r="E464" s="8" t="str">
        <f t="shared" si="15"/>
        <v>#8113112</v>
      </c>
      <c r="F464" s="5">
        <v>8113112</v>
      </c>
      <c r="G464" s="4" t="s">
        <v>332</v>
      </c>
      <c r="H464" s="4" t="s">
        <v>184</v>
      </c>
      <c r="I464" s="4" t="s">
        <v>42</v>
      </c>
      <c r="J464" s="5" t="s">
        <v>43</v>
      </c>
      <c r="K464" s="5" t="s">
        <v>182</v>
      </c>
      <c r="L464" s="9">
        <v>990</v>
      </c>
      <c r="M464" s="9">
        <v>1145</v>
      </c>
      <c r="N464" s="9">
        <v>522.70000000000005</v>
      </c>
      <c r="O464" s="6">
        <v>1</v>
      </c>
    </row>
    <row r="465" spans="1:15" ht="64.5" customHeight="1">
      <c r="A465" s="1" t="str">
        <f t="shared" si="14"/>
        <v>#8104113</v>
      </c>
      <c r="B465" s="4" t="s">
        <v>320</v>
      </c>
      <c r="C465" s="4" t="s">
        <v>330</v>
      </c>
      <c r="D465" s="4" t="s">
        <v>333</v>
      </c>
      <c r="E465" s="8" t="str">
        <f t="shared" si="15"/>
        <v>#8104113</v>
      </c>
      <c r="F465" s="5">
        <v>8104113</v>
      </c>
      <c r="G465" s="4" t="s">
        <v>334</v>
      </c>
      <c r="H465" s="4" t="s">
        <v>96</v>
      </c>
      <c r="I465" s="4" t="s">
        <v>37</v>
      </c>
      <c r="J465" s="5" t="s">
        <v>38</v>
      </c>
      <c r="K465" s="5">
        <v>4</v>
      </c>
      <c r="L465" s="9">
        <v>655</v>
      </c>
      <c r="M465" s="9">
        <v>755</v>
      </c>
      <c r="N465" s="9">
        <v>343.2</v>
      </c>
      <c r="O465" s="6">
        <v>7</v>
      </c>
    </row>
    <row r="466" spans="1:15" ht="64.5" customHeight="1">
      <c r="A466" s="1" t="str">
        <f t="shared" si="14"/>
        <v>#8104113</v>
      </c>
      <c r="B466" s="4" t="s">
        <v>320</v>
      </c>
      <c r="C466" s="4" t="s">
        <v>330</v>
      </c>
      <c r="D466" s="4" t="s">
        <v>333</v>
      </c>
      <c r="E466" s="8" t="str">
        <f t="shared" si="15"/>
        <v>#8104113</v>
      </c>
      <c r="F466" s="5">
        <v>8104113</v>
      </c>
      <c r="G466" s="4" t="s">
        <v>334</v>
      </c>
      <c r="H466" s="4" t="s">
        <v>96</v>
      </c>
      <c r="I466" s="4" t="s">
        <v>37</v>
      </c>
      <c r="J466" s="5" t="s">
        <v>38</v>
      </c>
      <c r="K466" s="5">
        <v>6</v>
      </c>
      <c r="L466" s="9">
        <v>655</v>
      </c>
      <c r="M466" s="9">
        <v>755</v>
      </c>
      <c r="N466" s="9">
        <v>343.2</v>
      </c>
      <c r="O466" s="6">
        <v>8</v>
      </c>
    </row>
    <row r="467" spans="1:15" ht="64.5" customHeight="1">
      <c r="A467" s="1" t="str">
        <f t="shared" si="14"/>
        <v>#8104113</v>
      </c>
      <c r="B467" s="4" t="s">
        <v>320</v>
      </c>
      <c r="C467" s="4" t="s">
        <v>330</v>
      </c>
      <c r="D467" s="4" t="s">
        <v>333</v>
      </c>
      <c r="E467" s="8" t="str">
        <f t="shared" si="15"/>
        <v>#8104113</v>
      </c>
      <c r="F467" s="5">
        <v>8104113</v>
      </c>
      <c r="G467" s="4" t="s">
        <v>334</v>
      </c>
      <c r="H467" s="4" t="s">
        <v>96</v>
      </c>
      <c r="I467" s="4" t="s">
        <v>37</v>
      </c>
      <c r="J467" s="5" t="s">
        <v>38</v>
      </c>
      <c r="K467" s="5">
        <v>8</v>
      </c>
      <c r="L467" s="9">
        <v>655</v>
      </c>
      <c r="M467" s="9">
        <v>755</v>
      </c>
      <c r="N467" s="9">
        <v>343.2</v>
      </c>
      <c r="O467" s="6">
        <v>6</v>
      </c>
    </row>
    <row r="468" spans="1:15" ht="64.5" customHeight="1">
      <c r="A468" s="1" t="str">
        <f t="shared" si="14"/>
        <v>#8083147</v>
      </c>
      <c r="B468" s="4" t="s">
        <v>320</v>
      </c>
      <c r="C468" s="4" t="s">
        <v>330</v>
      </c>
      <c r="D468" s="4" t="s">
        <v>333</v>
      </c>
      <c r="E468" s="8" t="str">
        <f t="shared" si="15"/>
        <v>#8083147</v>
      </c>
      <c r="F468" s="5">
        <v>8083147</v>
      </c>
      <c r="G468" s="4" t="s">
        <v>335</v>
      </c>
      <c r="H468" s="4" t="s">
        <v>50</v>
      </c>
      <c r="I468" s="4" t="s">
        <v>37</v>
      </c>
      <c r="J468" s="5" t="s">
        <v>38</v>
      </c>
      <c r="K468" s="5">
        <v>12</v>
      </c>
      <c r="L468" s="9">
        <v>455</v>
      </c>
      <c r="M468" s="9">
        <v>530</v>
      </c>
      <c r="N468" s="9">
        <v>240.9</v>
      </c>
      <c r="O468" s="6">
        <v>10</v>
      </c>
    </row>
    <row r="469" spans="1:15" ht="64.5" customHeight="1">
      <c r="A469" s="1" t="str">
        <f t="shared" si="14"/>
        <v>#8083147</v>
      </c>
      <c r="B469" s="4" t="s">
        <v>320</v>
      </c>
      <c r="C469" s="4" t="s">
        <v>330</v>
      </c>
      <c r="D469" s="4" t="s">
        <v>333</v>
      </c>
      <c r="E469" s="8" t="str">
        <f t="shared" si="15"/>
        <v>#8083147</v>
      </c>
      <c r="F469" s="5">
        <v>8083147</v>
      </c>
      <c r="G469" s="4" t="s">
        <v>335</v>
      </c>
      <c r="H469" s="4" t="s">
        <v>50</v>
      </c>
      <c r="I469" s="4" t="s">
        <v>37</v>
      </c>
      <c r="J469" s="5" t="s">
        <v>38</v>
      </c>
      <c r="K469" s="5">
        <v>14</v>
      </c>
      <c r="L469" s="9">
        <v>455</v>
      </c>
      <c r="M469" s="9">
        <v>530</v>
      </c>
      <c r="N469" s="9">
        <v>240.9</v>
      </c>
      <c r="O469" s="6">
        <v>2</v>
      </c>
    </row>
    <row r="470" spans="1:15" ht="64.5" customHeight="1">
      <c r="A470" s="1" t="str">
        <f t="shared" si="14"/>
        <v>#8083147</v>
      </c>
      <c r="B470" s="4" t="s">
        <v>320</v>
      </c>
      <c r="C470" s="4" t="s">
        <v>330</v>
      </c>
      <c r="D470" s="4" t="s">
        <v>333</v>
      </c>
      <c r="E470" s="8" t="str">
        <f t="shared" si="15"/>
        <v>#8083147</v>
      </c>
      <c r="F470" s="5">
        <v>8083147</v>
      </c>
      <c r="G470" s="4" t="s">
        <v>335</v>
      </c>
      <c r="H470" s="4" t="s">
        <v>50</v>
      </c>
      <c r="I470" s="4" t="s">
        <v>37</v>
      </c>
      <c r="J470" s="5" t="s">
        <v>38</v>
      </c>
      <c r="K470" s="5">
        <v>16</v>
      </c>
      <c r="L470" s="9">
        <v>455</v>
      </c>
      <c r="M470" s="9">
        <v>530</v>
      </c>
      <c r="N470" s="9">
        <v>240.9</v>
      </c>
      <c r="O470" s="6">
        <v>1</v>
      </c>
    </row>
    <row r="471" spans="1:15" ht="64.5" customHeight="1">
      <c r="A471" s="1" t="str">
        <f t="shared" si="14"/>
        <v>#8088290</v>
      </c>
      <c r="B471" s="4" t="s">
        <v>320</v>
      </c>
      <c r="C471" s="4" t="s">
        <v>330</v>
      </c>
      <c r="D471" s="4" t="s">
        <v>333</v>
      </c>
      <c r="E471" s="8" t="str">
        <f t="shared" si="15"/>
        <v>#8088290</v>
      </c>
      <c r="F471" s="5">
        <v>8088290</v>
      </c>
      <c r="G471" s="4" t="s">
        <v>336</v>
      </c>
      <c r="H471" s="4" t="s">
        <v>96</v>
      </c>
      <c r="I471" s="4" t="s">
        <v>37</v>
      </c>
      <c r="J471" s="5" t="s">
        <v>38</v>
      </c>
      <c r="K471" s="5">
        <v>4</v>
      </c>
      <c r="L471" s="9">
        <v>655</v>
      </c>
      <c r="M471" s="9">
        <v>755</v>
      </c>
      <c r="N471" s="9">
        <v>343.2</v>
      </c>
      <c r="O471" s="6">
        <v>2</v>
      </c>
    </row>
    <row r="472" spans="1:15" ht="64.5" customHeight="1">
      <c r="A472" s="1" t="str">
        <f t="shared" si="14"/>
        <v>#8088290</v>
      </c>
      <c r="B472" s="4" t="s">
        <v>320</v>
      </c>
      <c r="C472" s="4" t="s">
        <v>330</v>
      </c>
      <c r="D472" s="4" t="s">
        <v>333</v>
      </c>
      <c r="E472" s="8" t="str">
        <f t="shared" si="15"/>
        <v>#8088290</v>
      </c>
      <c r="F472" s="5">
        <v>8088290</v>
      </c>
      <c r="G472" s="4" t="s">
        <v>336</v>
      </c>
      <c r="H472" s="4" t="s">
        <v>96</v>
      </c>
      <c r="I472" s="4" t="s">
        <v>37</v>
      </c>
      <c r="J472" s="5" t="s">
        <v>38</v>
      </c>
      <c r="K472" s="5">
        <v>6</v>
      </c>
      <c r="L472" s="9">
        <v>655</v>
      </c>
      <c r="M472" s="9">
        <v>755</v>
      </c>
      <c r="N472" s="9">
        <v>343.2</v>
      </c>
      <c r="O472" s="6">
        <v>4</v>
      </c>
    </row>
    <row r="473" spans="1:15" ht="64.5" customHeight="1">
      <c r="A473" s="1" t="str">
        <f t="shared" si="14"/>
        <v>#8088290</v>
      </c>
      <c r="B473" s="4" t="s">
        <v>320</v>
      </c>
      <c r="C473" s="4" t="s">
        <v>330</v>
      </c>
      <c r="D473" s="4" t="s">
        <v>333</v>
      </c>
      <c r="E473" s="8" t="str">
        <f t="shared" si="15"/>
        <v>#8088290</v>
      </c>
      <c r="F473" s="5">
        <v>8088290</v>
      </c>
      <c r="G473" s="4" t="s">
        <v>336</v>
      </c>
      <c r="H473" s="4" t="s">
        <v>96</v>
      </c>
      <c r="I473" s="4" t="s">
        <v>37</v>
      </c>
      <c r="J473" s="5" t="s">
        <v>38</v>
      </c>
      <c r="K473" s="5">
        <v>8</v>
      </c>
      <c r="L473" s="9">
        <v>655</v>
      </c>
      <c r="M473" s="9">
        <v>755</v>
      </c>
      <c r="N473" s="9">
        <v>343.2</v>
      </c>
      <c r="O473" s="6">
        <v>3</v>
      </c>
    </row>
    <row r="474" spans="1:15" ht="64.5" customHeight="1">
      <c r="A474" s="1" t="str">
        <f t="shared" si="14"/>
        <v>#8088290</v>
      </c>
      <c r="B474" s="4" t="s">
        <v>320</v>
      </c>
      <c r="C474" s="4" t="s">
        <v>330</v>
      </c>
      <c r="D474" s="4" t="s">
        <v>333</v>
      </c>
      <c r="E474" s="8" t="str">
        <f t="shared" si="15"/>
        <v>#8088290</v>
      </c>
      <c r="F474" s="5">
        <v>8088290</v>
      </c>
      <c r="G474" s="4" t="s">
        <v>336</v>
      </c>
      <c r="H474" s="4" t="s">
        <v>96</v>
      </c>
      <c r="I474" s="4" t="s">
        <v>37</v>
      </c>
      <c r="J474" s="5" t="s">
        <v>38</v>
      </c>
      <c r="K474" s="5">
        <v>10</v>
      </c>
      <c r="L474" s="9">
        <v>655</v>
      </c>
      <c r="M474" s="9">
        <v>755</v>
      </c>
      <c r="N474" s="9">
        <v>343.2</v>
      </c>
      <c r="O474" s="6">
        <v>2</v>
      </c>
    </row>
    <row r="475" spans="1:15" ht="64.5" customHeight="1">
      <c r="A475" s="1" t="str">
        <f t="shared" si="14"/>
        <v>#8088290</v>
      </c>
      <c r="B475" s="4" t="s">
        <v>320</v>
      </c>
      <c r="C475" s="4" t="s">
        <v>330</v>
      </c>
      <c r="D475" s="4" t="s">
        <v>333</v>
      </c>
      <c r="E475" s="8" t="str">
        <f t="shared" si="15"/>
        <v>#8088290</v>
      </c>
      <c r="F475" s="5">
        <v>8088290</v>
      </c>
      <c r="G475" s="4" t="s">
        <v>336</v>
      </c>
      <c r="H475" s="4" t="s">
        <v>96</v>
      </c>
      <c r="I475" s="4" t="s">
        <v>37</v>
      </c>
      <c r="J475" s="5" t="s">
        <v>38</v>
      </c>
      <c r="K475" s="5">
        <v>16</v>
      </c>
      <c r="L475" s="9">
        <v>655</v>
      </c>
      <c r="M475" s="9">
        <v>755</v>
      </c>
      <c r="N475" s="9">
        <v>343.2</v>
      </c>
      <c r="O475" s="6">
        <v>1</v>
      </c>
    </row>
    <row r="476" spans="1:15" ht="64.5" customHeight="1">
      <c r="A476" s="1" t="str">
        <f t="shared" si="14"/>
        <v>#8106890</v>
      </c>
      <c r="B476" s="4" t="s">
        <v>320</v>
      </c>
      <c r="C476" s="4" t="s">
        <v>330</v>
      </c>
      <c r="D476" s="4" t="s">
        <v>333</v>
      </c>
      <c r="E476" s="8" t="str">
        <f t="shared" si="15"/>
        <v>#8106890</v>
      </c>
      <c r="F476" s="5">
        <v>8106890</v>
      </c>
      <c r="G476" s="4" t="s">
        <v>334</v>
      </c>
      <c r="H476" s="4" t="s">
        <v>96</v>
      </c>
      <c r="I476" s="4" t="s">
        <v>37</v>
      </c>
      <c r="J476" s="5" t="s">
        <v>38</v>
      </c>
      <c r="K476" s="5">
        <v>4</v>
      </c>
      <c r="L476" s="9">
        <v>655</v>
      </c>
      <c r="M476" s="9">
        <v>755</v>
      </c>
      <c r="N476" s="9">
        <v>343.2</v>
      </c>
      <c r="O476" s="6">
        <v>1</v>
      </c>
    </row>
    <row r="477" spans="1:15" ht="64.5" customHeight="1">
      <c r="A477" s="1" t="str">
        <f t="shared" si="14"/>
        <v>#8106890</v>
      </c>
      <c r="B477" s="4" t="s">
        <v>320</v>
      </c>
      <c r="C477" s="4" t="s">
        <v>330</v>
      </c>
      <c r="D477" s="4" t="s">
        <v>333</v>
      </c>
      <c r="E477" s="8" t="str">
        <f t="shared" si="15"/>
        <v>#8106890</v>
      </c>
      <c r="F477" s="5">
        <v>8106890</v>
      </c>
      <c r="G477" s="4" t="s">
        <v>334</v>
      </c>
      <c r="H477" s="4" t="s">
        <v>96</v>
      </c>
      <c r="I477" s="4" t="s">
        <v>37</v>
      </c>
      <c r="J477" s="5" t="s">
        <v>38</v>
      </c>
      <c r="K477" s="5">
        <v>6</v>
      </c>
      <c r="L477" s="9">
        <v>655</v>
      </c>
      <c r="M477" s="9">
        <v>755</v>
      </c>
      <c r="N477" s="9">
        <v>343.2</v>
      </c>
      <c r="O477" s="6">
        <v>2</v>
      </c>
    </row>
    <row r="478" spans="1:15" ht="64.5" customHeight="1">
      <c r="A478" s="1" t="str">
        <f t="shared" si="14"/>
        <v>#8106890</v>
      </c>
      <c r="B478" s="4" t="s">
        <v>320</v>
      </c>
      <c r="C478" s="4" t="s">
        <v>330</v>
      </c>
      <c r="D478" s="4" t="s">
        <v>333</v>
      </c>
      <c r="E478" s="8" t="str">
        <f t="shared" si="15"/>
        <v>#8106890</v>
      </c>
      <c r="F478" s="5">
        <v>8106890</v>
      </c>
      <c r="G478" s="4" t="s">
        <v>334</v>
      </c>
      <c r="H478" s="4" t="s">
        <v>96</v>
      </c>
      <c r="I478" s="4" t="s">
        <v>37</v>
      </c>
      <c r="J478" s="5" t="s">
        <v>38</v>
      </c>
      <c r="K478" s="5">
        <v>14</v>
      </c>
      <c r="L478" s="9">
        <v>655</v>
      </c>
      <c r="M478" s="9">
        <v>755</v>
      </c>
      <c r="N478" s="9">
        <v>343.2</v>
      </c>
      <c r="O478" s="6">
        <v>1</v>
      </c>
    </row>
    <row r="479" spans="1:15" ht="64.5" customHeight="1">
      <c r="A479" s="1" t="str">
        <f t="shared" si="14"/>
        <v>#8040597</v>
      </c>
      <c r="B479" s="4" t="s">
        <v>320</v>
      </c>
      <c r="C479" s="4" t="s">
        <v>330</v>
      </c>
      <c r="D479" s="4" t="s">
        <v>333</v>
      </c>
      <c r="E479" s="8" t="str">
        <f t="shared" si="15"/>
        <v>#8040597</v>
      </c>
      <c r="F479" s="5">
        <v>8040597</v>
      </c>
      <c r="G479" s="4" t="s">
        <v>337</v>
      </c>
      <c r="H479" s="4" t="s">
        <v>50</v>
      </c>
      <c r="I479" s="4" t="s">
        <v>37</v>
      </c>
      <c r="J479" s="5" t="s">
        <v>38</v>
      </c>
      <c r="K479" s="5">
        <v>16</v>
      </c>
      <c r="L479" s="9">
        <v>585</v>
      </c>
      <c r="M479" s="9">
        <v>600</v>
      </c>
      <c r="N479" s="9">
        <v>272.7</v>
      </c>
      <c r="O479" s="6">
        <v>2</v>
      </c>
    </row>
    <row r="480" spans="1:15" ht="64.5" customHeight="1">
      <c r="A480" s="1" t="str">
        <f t="shared" si="14"/>
        <v>#8040598</v>
      </c>
      <c r="B480" s="4" t="s">
        <v>320</v>
      </c>
      <c r="C480" s="4" t="s">
        <v>330</v>
      </c>
      <c r="D480" s="4" t="s">
        <v>333</v>
      </c>
      <c r="E480" s="8" t="str">
        <f t="shared" si="15"/>
        <v>#8040598</v>
      </c>
      <c r="F480" s="5">
        <v>8040598</v>
      </c>
      <c r="G480" s="4" t="s">
        <v>338</v>
      </c>
      <c r="H480" s="4" t="s">
        <v>50</v>
      </c>
      <c r="I480" s="4" t="s">
        <v>37</v>
      </c>
      <c r="J480" s="5" t="s">
        <v>38</v>
      </c>
      <c r="K480" s="5">
        <v>2</v>
      </c>
      <c r="L480" s="9">
        <v>455</v>
      </c>
      <c r="M480" s="9">
        <v>530</v>
      </c>
      <c r="N480" s="9">
        <v>240.9</v>
      </c>
      <c r="O480" s="6">
        <v>1</v>
      </c>
    </row>
    <row r="481" spans="1:15" ht="64.5" customHeight="1">
      <c r="A481" s="1" t="str">
        <f t="shared" si="14"/>
        <v>#8101879</v>
      </c>
      <c r="B481" s="4" t="s">
        <v>320</v>
      </c>
      <c r="C481" s="4" t="s">
        <v>330</v>
      </c>
      <c r="D481" s="4" t="s">
        <v>333</v>
      </c>
      <c r="E481" s="8" t="str">
        <f t="shared" si="15"/>
        <v>#8101879</v>
      </c>
      <c r="F481" s="5">
        <v>8101879</v>
      </c>
      <c r="G481" s="4" t="s">
        <v>339</v>
      </c>
      <c r="H481" s="4" t="s">
        <v>36</v>
      </c>
      <c r="I481" s="4" t="s">
        <v>42</v>
      </c>
      <c r="J481" s="5" t="s">
        <v>43</v>
      </c>
      <c r="K481" s="5" t="s">
        <v>82</v>
      </c>
      <c r="L481" s="9">
        <v>490</v>
      </c>
      <c r="M481" s="9">
        <v>570</v>
      </c>
      <c r="N481" s="9">
        <v>259.10000000000002</v>
      </c>
      <c r="O481" s="6">
        <v>1</v>
      </c>
    </row>
    <row r="482" spans="1:15" ht="64.5" customHeight="1">
      <c r="A482" s="1" t="str">
        <f t="shared" si="14"/>
        <v>#8103500</v>
      </c>
      <c r="B482" s="4" t="s">
        <v>320</v>
      </c>
      <c r="C482" s="4" t="s">
        <v>330</v>
      </c>
      <c r="D482" s="4" t="s">
        <v>333</v>
      </c>
      <c r="E482" s="8" t="str">
        <f t="shared" si="15"/>
        <v>#8103500</v>
      </c>
      <c r="F482" s="5">
        <v>8103500</v>
      </c>
      <c r="G482" s="4" t="s">
        <v>340</v>
      </c>
      <c r="H482" s="4" t="s">
        <v>143</v>
      </c>
      <c r="I482" s="4" t="s">
        <v>42</v>
      </c>
      <c r="J482" s="5" t="s">
        <v>43</v>
      </c>
      <c r="K482" s="5" t="s">
        <v>82</v>
      </c>
      <c r="L482" s="9">
        <v>490</v>
      </c>
      <c r="M482" s="9">
        <v>570</v>
      </c>
      <c r="N482" s="9">
        <v>259.10000000000002</v>
      </c>
      <c r="O482" s="6">
        <v>1</v>
      </c>
    </row>
    <row r="483" spans="1:15" ht="64.5" customHeight="1">
      <c r="A483" s="1" t="str">
        <f t="shared" si="14"/>
        <v>#8086610</v>
      </c>
      <c r="B483" s="4" t="s">
        <v>320</v>
      </c>
      <c r="C483" s="4" t="s">
        <v>341</v>
      </c>
      <c r="D483" s="4" t="s">
        <v>341</v>
      </c>
      <c r="E483" s="8" t="str">
        <f t="shared" si="15"/>
        <v>#8086610</v>
      </c>
      <c r="F483" s="5">
        <v>8086610</v>
      </c>
      <c r="G483" s="4" t="s">
        <v>342</v>
      </c>
      <c r="H483" s="4" t="s">
        <v>96</v>
      </c>
      <c r="I483" s="4" t="s">
        <v>37</v>
      </c>
      <c r="J483" s="5" t="s">
        <v>38</v>
      </c>
      <c r="K483" s="5">
        <v>4</v>
      </c>
      <c r="L483" s="9">
        <v>895</v>
      </c>
      <c r="M483" s="9">
        <v>1015</v>
      </c>
      <c r="N483" s="9">
        <v>454.5</v>
      </c>
      <c r="O483" s="6">
        <v>7</v>
      </c>
    </row>
    <row r="484" spans="1:15" ht="64.5" customHeight="1">
      <c r="A484" s="1" t="str">
        <f t="shared" si="14"/>
        <v>#8086610</v>
      </c>
      <c r="B484" s="4" t="s">
        <v>320</v>
      </c>
      <c r="C484" s="4" t="s">
        <v>341</v>
      </c>
      <c r="D484" s="4" t="s">
        <v>341</v>
      </c>
      <c r="E484" s="8" t="str">
        <f t="shared" si="15"/>
        <v>#8086610</v>
      </c>
      <c r="F484" s="5">
        <v>8086610</v>
      </c>
      <c r="G484" s="4" t="s">
        <v>342</v>
      </c>
      <c r="H484" s="4" t="s">
        <v>96</v>
      </c>
      <c r="I484" s="4" t="s">
        <v>37</v>
      </c>
      <c r="J484" s="5" t="s">
        <v>38</v>
      </c>
      <c r="K484" s="5">
        <v>6</v>
      </c>
      <c r="L484" s="9">
        <v>895</v>
      </c>
      <c r="M484" s="9">
        <v>1015</v>
      </c>
      <c r="N484" s="9">
        <v>454.5</v>
      </c>
      <c r="O484" s="6">
        <v>16</v>
      </c>
    </row>
    <row r="485" spans="1:15" ht="64.5" customHeight="1">
      <c r="A485" s="1" t="str">
        <f t="shared" si="14"/>
        <v>#8086610</v>
      </c>
      <c r="B485" s="4" t="s">
        <v>320</v>
      </c>
      <c r="C485" s="4" t="s">
        <v>341</v>
      </c>
      <c r="D485" s="4" t="s">
        <v>341</v>
      </c>
      <c r="E485" s="8" t="str">
        <f t="shared" si="15"/>
        <v>#8086610</v>
      </c>
      <c r="F485" s="5">
        <v>8086610</v>
      </c>
      <c r="G485" s="4" t="s">
        <v>342</v>
      </c>
      <c r="H485" s="4" t="s">
        <v>96</v>
      </c>
      <c r="I485" s="4" t="s">
        <v>37</v>
      </c>
      <c r="J485" s="5" t="s">
        <v>38</v>
      </c>
      <c r="K485" s="5">
        <v>8</v>
      </c>
      <c r="L485" s="9">
        <v>895</v>
      </c>
      <c r="M485" s="9">
        <v>1015</v>
      </c>
      <c r="N485" s="9">
        <v>454.5</v>
      </c>
      <c r="O485" s="6">
        <v>13</v>
      </c>
    </row>
    <row r="486" spans="1:15" ht="64.5" customHeight="1">
      <c r="A486" s="1" t="str">
        <f t="shared" si="14"/>
        <v>#8086610</v>
      </c>
      <c r="B486" s="4" t="s">
        <v>320</v>
      </c>
      <c r="C486" s="4" t="s">
        <v>341</v>
      </c>
      <c r="D486" s="4" t="s">
        <v>341</v>
      </c>
      <c r="E486" s="8" t="str">
        <f t="shared" si="15"/>
        <v>#8086610</v>
      </c>
      <c r="F486" s="5">
        <v>8086610</v>
      </c>
      <c r="G486" s="4" t="s">
        <v>342</v>
      </c>
      <c r="H486" s="4" t="s">
        <v>96</v>
      </c>
      <c r="I486" s="4" t="s">
        <v>37</v>
      </c>
      <c r="J486" s="5" t="s">
        <v>38</v>
      </c>
      <c r="K486" s="5">
        <v>10</v>
      </c>
      <c r="L486" s="9">
        <v>895</v>
      </c>
      <c r="M486" s="9">
        <v>1015</v>
      </c>
      <c r="N486" s="9">
        <v>454.5</v>
      </c>
      <c r="O486" s="6">
        <v>1</v>
      </c>
    </row>
    <row r="487" spans="1:15" ht="64.5" customHeight="1">
      <c r="A487" s="1" t="str">
        <f t="shared" si="14"/>
        <v>#8086610</v>
      </c>
      <c r="B487" s="4" t="s">
        <v>320</v>
      </c>
      <c r="C487" s="4" t="s">
        <v>341</v>
      </c>
      <c r="D487" s="4" t="s">
        <v>341</v>
      </c>
      <c r="E487" s="8" t="str">
        <f t="shared" si="15"/>
        <v>#8086610</v>
      </c>
      <c r="F487" s="5">
        <v>8086610</v>
      </c>
      <c r="G487" s="4" t="s">
        <v>342</v>
      </c>
      <c r="H487" s="4" t="s">
        <v>96</v>
      </c>
      <c r="I487" s="4" t="s">
        <v>37</v>
      </c>
      <c r="J487" s="5" t="s">
        <v>38</v>
      </c>
      <c r="K487" s="5">
        <v>12</v>
      </c>
      <c r="L487" s="9">
        <v>895</v>
      </c>
      <c r="M487" s="9">
        <v>1015</v>
      </c>
      <c r="N487" s="9">
        <v>454.5</v>
      </c>
      <c r="O487" s="6">
        <v>4</v>
      </c>
    </row>
    <row r="488" spans="1:15" ht="64.5" customHeight="1">
      <c r="A488" s="1" t="str">
        <f t="shared" si="14"/>
        <v>#8104976</v>
      </c>
      <c r="B488" s="4" t="s">
        <v>320</v>
      </c>
      <c r="C488" s="4" t="s">
        <v>341</v>
      </c>
      <c r="D488" s="4" t="s">
        <v>341</v>
      </c>
      <c r="E488" s="8" t="str">
        <f t="shared" si="15"/>
        <v>#8104976</v>
      </c>
      <c r="F488" s="5">
        <v>8104976</v>
      </c>
      <c r="G488" s="4" t="s">
        <v>343</v>
      </c>
      <c r="H488" s="4" t="s">
        <v>344</v>
      </c>
      <c r="I488" s="4" t="s">
        <v>42</v>
      </c>
      <c r="J488" s="5" t="s">
        <v>43</v>
      </c>
      <c r="K488" s="5">
        <v>2</v>
      </c>
      <c r="L488" s="9">
        <v>895</v>
      </c>
      <c r="M488" s="9">
        <v>1015</v>
      </c>
      <c r="N488" s="9">
        <v>454.5</v>
      </c>
      <c r="O488" s="6">
        <v>1</v>
      </c>
    </row>
    <row r="489" spans="1:15" ht="64.5" customHeight="1">
      <c r="A489" s="1" t="str">
        <f t="shared" si="14"/>
        <v>#8104976</v>
      </c>
      <c r="B489" s="4" t="s">
        <v>320</v>
      </c>
      <c r="C489" s="4" t="s">
        <v>341</v>
      </c>
      <c r="D489" s="4" t="s">
        <v>341</v>
      </c>
      <c r="E489" s="8" t="str">
        <f t="shared" si="15"/>
        <v>#8104976</v>
      </c>
      <c r="F489" s="5">
        <v>8104976</v>
      </c>
      <c r="G489" s="4" t="s">
        <v>343</v>
      </c>
      <c r="H489" s="4" t="s">
        <v>344</v>
      </c>
      <c r="I489" s="4" t="s">
        <v>42</v>
      </c>
      <c r="J489" s="5" t="s">
        <v>43</v>
      </c>
      <c r="K489" s="5">
        <v>4</v>
      </c>
      <c r="L489" s="9">
        <v>895</v>
      </c>
      <c r="M489" s="9">
        <v>1015</v>
      </c>
      <c r="N489" s="9">
        <v>454.5</v>
      </c>
      <c r="O489" s="6">
        <v>1</v>
      </c>
    </row>
    <row r="490" spans="1:15" ht="64.5" customHeight="1">
      <c r="A490" s="1" t="str">
        <f t="shared" si="14"/>
        <v>#8104976</v>
      </c>
      <c r="B490" s="4" t="s">
        <v>320</v>
      </c>
      <c r="C490" s="4" t="s">
        <v>341</v>
      </c>
      <c r="D490" s="4" t="s">
        <v>341</v>
      </c>
      <c r="E490" s="8" t="str">
        <f t="shared" si="15"/>
        <v>#8104976</v>
      </c>
      <c r="F490" s="5">
        <v>8104976</v>
      </c>
      <c r="G490" s="4" t="s">
        <v>343</v>
      </c>
      <c r="H490" s="4" t="s">
        <v>344</v>
      </c>
      <c r="I490" s="4" t="s">
        <v>42</v>
      </c>
      <c r="J490" s="5" t="s">
        <v>43</v>
      </c>
      <c r="K490" s="5">
        <v>6</v>
      </c>
      <c r="L490" s="9">
        <v>895</v>
      </c>
      <c r="M490" s="9">
        <v>1015</v>
      </c>
      <c r="N490" s="9">
        <v>454.5</v>
      </c>
      <c r="O490" s="6">
        <v>2</v>
      </c>
    </row>
    <row r="491" spans="1:15" ht="64.5" customHeight="1">
      <c r="A491" s="1" t="str">
        <f t="shared" si="14"/>
        <v>#8104976</v>
      </c>
      <c r="B491" s="4" t="s">
        <v>320</v>
      </c>
      <c r="C491" s="4" t="s">
        <v>341</v>
      </c>
      <c r="D491" s="4" t="s">
        <v>341</v>
      </c>
      <c r="E491" s="8" t="str">
        <f t="shared" si="15"/>
        <v>#8104976</v>
      </c>
      <c r="F491" s="5">
        <v>8104976</v>
      </c>
      <c r="G491" s="4" t="s">
        <v>343</v>
      </c>
      <c r="H491" s="4" t="s">
        <v>344</v>
      </c>
      <c r="I491" s="4" t="s">
        <v>42</v>
      </c>
      <c r="J491" s="5" t="s">
        <v>43</v>
      </c>
      <c r="K491" s="5">
        <v>8</v>
      </c>
      <c r="L491" s="9">
        <v>895</v>
      </c>
      <c r="M491" s="9">
        <v>1015</v>
      </c>
      <c r="N491" s="9">
        <v>454.5</v>
      </c>
      <c r="O491" s="6">
        <v>2</v>
      </c>
    </row>
    <row r="492" spans="1:15" ht="64.5" customHeight="1">
      <c r="A492" s="1" t="str">
        <f t="shared" si="14"/>
        <v>#8104976</v>
      </c>
      <c r="B492" s="4" t="s">
        <v>320</v>
      </c>
      <c r="C492" s="4" t="s">
        <v>341</v>
      </c>
      <c r="D492" s="4" t="s">
        <v>341</v>
      </c>
      <c r="E492" s="8" t="str">
        <f t="shared" si="15"/>
        <v>#8104976</v>
      </c>
      <c r="F492" s="5">
        <v>8104976</v>
      </c>
      <c r="G492" s="4" t="s">
        <v>343</v>
      </c>
      <c r="H492" s="4" t="s">
        <v>344</v>
      </c>
      <c r="I492" s="4" t="s">
        <v>42</v>
      </c>
      <c r="J492" s="5" t="s">
        <v>43</v>
      </c>
      <c r="K492" s="5">
        <v>10</v>
      </c>
      <c r="L492" s="9">
        <v>895</v>
      </c>
      <c r="M492" s="9">
        <v>1015</v>
      </c>
      <c r="N492" s="9">
        <v>454.5</v>
      </c>
      <c r="O492" s="6">
        <v>1</v>
      </c>
    </row>
    <row r="493" spans="1:15" ht="64.5" customHeight="1">
      <c r="A493" s="1" t="str">
        <f t="shared" ref="A493:A556" si="16">"#"&amp;F493</f>
        <v>#8104976</v>
      </c>
      <c r="B493" s="4" t="s">
        <v>320</v>
      </c>
      <c r="C493" s="4" t="s">
        <v>341</v>
      </c>
      <c r="D493" s="4" t="s">
        <v>341</v>
      </c>
      <c r="E493" s="8" t="str">
        <f t="shared" ref="E493:E556" si="17">A493</f>
        <v>#8104976</v>
      </c>
      <c r="F493" s="5">
        <v>8104976</v>
      </c>
      <c r="G493" s="4" t="s">
        <v>343</v>
      </c>
      <c r="H493" s="4" t="s">
        <v>344</v>
      </c>
      <c r="I493" s="4" t="s">
        <v>42</v>
      </c>
      <c r="J493" s="5" t="s">
        <v>43</v>
      </c>
      <c r="K493" s="5">
        <v>12</v>
      </c>
      <c r="L493" s="9">
        <v>895</v>
      </c>
      <c r="M493" s="9">
        <v>1015</v>
      </c>
      <c r="N493" s="9">
        <v>454.5</v>
      </c>
      <c r="O493" s="6">
        <v>2</v>
      </c>
    </row>
    <row r="494" spans="1:15" ht="64.5" customHeight="1">
      <c r="A494" s="1" t="str">
        <f t="shared" si="16"/>
        <v>#8122915</v>
      </c>
      <c r="B494" s="4" t="s">
        <v>320</v>
      </c>
      <c r="C494" s="4" t="s">
        <v>345</v>
      </c>
      <c r="D494" s="4" t="s">
        <v>346</v>
      </c>
      <c r="E494" s="8" t="str">
        <f t="shared" si="17"/>
        <v>#8122915</v>
      </c>
      <c r="F494" s="5">
        <v>8122915</v>
      </c>
      <c r="G494" s="4" t="s">
        <v>347</v>
      </c>
      <c r="H494" s="4" t="s">
        <v>96</v>
      </c>
      <c r="I494" s="4" t="s">
        <v>37</v>
      </c>
      <c r="J494" s="5" t="s">
        <v>38</v>
      </c>
      <c r="K494" s="5" t="s">
        <v>81</v>
      </c>
      <c r="L494" s="9">
        <v>955</v>
      </c>
      <c r="M494" s="9">
        <v>995</v>
      </c>
      <c r="N494" s="9">
        <v>452.3</v>
      </c>
      <c r="O494" s="6">
        <v>1</v>
      </c>
    </row>
    <row r="495" spans="1:15" ht="64.5" customHeight="1">
      <c r="A495" s="1" t="str">
        <f t="shared" si="16"/>
        <v>#8122915</v>
      </c>
      <c r="B495" s="4" t="s">
        <v>320</v>
      </c>
      <c r="C495" s="4" t="s">
        <v>345</v>
      </c>
      <c r="D495" s="4" t="s">
        <v>346</v>
      </c>
      <c r="E495" s="8" t="str">
        <f t="shared" si="17"/>
        <v>#8122915</v>
      </c>
      <c r="F495" s="5">
        <v>8122915</v>
      </c>
      <c r="G495" s="4" t="s">
        <v>347</v>
      </c>
      <c r="H495" s="4" t="s">
        <v>96</v>
      </c>
      <c r="I495" s="4" t="s">
        <v>37</v>
      </c>
      <c r="J495" s="5" t="s">
        <v>38</v>
      </c>
      <c r="K495" s="5" t="s">
        <v>85</v>
      </c>
      <c r="L495" s="9">
        <v>955</v>
      </c>
      <c r="M495" s="9">
        <v>995</v>
      </c>
      <c r="N495" s="9">
        <v>452.3</v>
      </c>
      <c r="O495" s="6">
        <v>36</v>
      </c>
    </row>
    <row r="496" spans="1:15" ht="64.5" customHeight="1">
      <c r="A496" s="1" t="str">
        <f t="shared" si="16"/>
        <v>#8122915</v>
      </c>
      <c r="B496" s="4" t="s">
        <v>320</v>
      </c>
      <c r="C496" s="4" t="s">
        <v>345</v>
      </c>
      <c r="D496" s="4" t="s">
        <v>346</v>
      </c>
      <c r="E496" s="8" t="str">
        <f t="shared" si="17"/>
        <v>#8122915</v>
      </c>
      <c r="F496" s="5">
        <v>8122915</v>
      </c>
      <c r="G496" s="4" t="s">
        <v>347</v>
      </c>
      <c r="H496" s="4" t="s">
        <v>96</v>
      </c>
      <c r="I496" s="4" t="s">
        <v>37</v>
      </c>
      <c r="J496" s="5" t="s">
        <v>38</v>
      </c>
      <c r="K496" s="5" t="s">
        <v>86</v>
      </c>
      <c r="L496" s="9">
        <v>955</v>
      </c>
      <c r="M496" s="9">
        <v>995</v>
      </c>
      <c r="N496" s="9">
        <v>452.3</v>
      </c>
      <c r="O496" s="6">
        <v>20</v>
      </c>
    </row>
    <row r="497" spans="1:15" ht="64.5" customHeight="1">
      <c r="A497" s="1" t="str">
        <f t="shared" si="16"/>
        <v>#8122915</v>
      </c>
      <c r="B497" s="4" t="s">
        <v>320</v>
      </c>
      <c r="C497" s="4" t="s">
        <v>345</v>
      </c>
      <c r="D497" s="4" t="s">
        <v>346</v>
      </c>
      <c r="E497" s="8" t="str">
        <f t="shared" si="17"/>
        <v>#8122915</v>
      </c>
      <c r="F497" s="5">
        <v>8122915</v>
      </c>
      <c r="G497" s="4" t="s">
        <v>347</v>
      </c>
      <c r="H497" s="4" t="s">
        <v>96</v>
      </c>
      <c r="I497" s="4" t="s">
        <v>37</v>
      </c>
      <c r="J497" s="5" t="s">
        <v>38</v>
      </c>
      <c r="K497" s="5" t="s">
        <v>182</v>
      </c>
      <c r="L497" s="9">
        <v>955</v>
      </c>
      <c r="M497" s="9">
        <v>995</v>
      </c>
      <c r="N497" s="9">
        <v>452.3</v>
      </c>
      <c r="O497" s="6">
        <v>50</v>
      </c>
    </row>
    <row r="498" spans="1:15" ht="64.5" customHeight="1">
      <c r="A498" s="1" t="str">
        <f t="shared" si="16"/>
        <v>#8110301</v>
      </c>
      <c r="B498" s="4" t="s">
        <v>320</v>
      </c>
      <c r="C498" s="4" t="s">
        <v>345</v>
      </c>
      <c r="D498" s="4" t="s">
        <v>346</v>
      </c>
      <c r="E498" s="8" t="str">
        <f t="shared" si="17"/>
        <v>#8110301</v>
      </c>
      <c r="F498" s="5">
        <v>8110301</v>
      </c>
      <c r="G498" s="4" t="s">
        <v>347</v>
      </c>
      <c r="H498" s="4" t="s">
        <v>96</v>
      </c>
      <c r="I498" s="4" t="s">
        <v>37</v>
      </c>
      <c r="J498" s="5" t="s">
        <v>38</v>
      </c>
      <c r="K498" s="5" t="s">
        <v>85</v>
      </c>
      <c r="L498" s="9">
        <v>955</v>
      </c>
      <c r="M498" s="9">
        <v>995</v>
      </c>
      <c r="N498" s="9">
        <v>452.3</v>
      </c>
      <c r="O498" s="6">
        <v>28</v>
      </c>
    </row>
    <row r="499" spans="1:15" ht="64.5" customHeight="1">
      <c r="A499" s="1" t="str">
        <f t="shared" si="16"/>
        <v>#8110301</v>
      </c>
      <c r="B499" s="4" t="s">
        <v>320</v>
      </c>
      <c r="C499" s="4" t="s">
        <v>345</v>
      </c>
      <c r="D499" s="4" t="s">
        <v>346</v>
      </c>
      <c r="E499" s="8" t="str">
        <f t="shared" si="17"/>
        <v>#8110301</v>
      </c>
      <c r="F499" s="5">
        <v>8110301</v>
      </c>
      <c r="G499" s="4" t="s">
        <v>347</v>
      </c>
      <c r="H499" s="4" t="s">
        <v>96</v>
      </c>
      <c r="I499" s="4" t="s">
        <v>37</v>
      </c>
      <c r="J499" s="5" t="s">
        <v>38</v>
      </c>
      <c r="K499" s="5" t="s">
        <v>86</v>
      </c>
      <c r="L499" s="9">
        <v>955</v>
      </c>
      <c r="M499" s="9">
        <v>995</v>
      </c>
      <c r="N499" s="9">
        <v>452.3</v>
      </c>
      <c r="O499" s="6">
        <v>26</v>
      </c>
    </row>
    <row r="500" spans="1:15" ht="64.5" customHeight="1">
      <c r="A500" s="1" t="str">
        <f t="shared" si="16"/>
        <v>#8110301</v>
      </c>
      <c r="B500" s="4" t="s">
        <v>320</v>
      </c>
      <c r="C500" s="4" t="s">
        <v>345</v>
      </c>
      <c r="D500" s="4" t="s">
        <v>346</v>
      </c>
      <c r="E500" s="8" t="str">
        <f t="shared" si="17"/>
        <v>#8110301</v>
      </c>
      <c r="F500" s="5">
        <v>8110301</v>
      </c>
      <c r="G500" s="4" t="s">
        <v>347</v>
      </c>
      <c r="H500" s="4" t="s">
        <v>96</v>
      </c>
      <c r="I500" s="4" t="s">
        <v>37</v>
      </c>
      <c r="J500" s="5" t="s">
        <v>38</v>
      </c>
      <c r="K500" s="5" t="s">
        <v>209</v>
      </c>
      <c r="L500" s="9">
        <v>955</v>
      </c>
      <c r="M500" s="9">
        <v>995</v>
      </c>
      <c r="N500" s="9">
        <v>452.3</v>
      </c>
      <c r="O500" s="6">
        <v>1</v>
      </c>
    </row>
    <row r="501" spans="1:15" ht="64.5" customHeight="1">
      <c r="A501" s="1" t="str">
        <f t="shared" si="16"/>
        <v>#8104112</v>
      </c>
      <c r="B501" s="4" t="s">
        <v>320</v>
      </c>
      <c r="C501" s="4" t="s">
        <v>345</v>
      </c>
      <c r="D501" s="4" t="s">
        <v>346</v>
      </c>
      <c r="E501" s="8" t="str">
        <f t="shared" si="17"/>
        <v>#8104112</v>
      </c>
      <c r="F501" s="5">
        <v>8104112</v>
      </c>
      <c r="G501" s="4" t="s">
        <v>348</v>
      </c>
      <c r="H501" s="4" t="s">
        <v>96</v>
      </c>
      <c r="I501" s="4" t="s">
        <v>37</v>
      </c>
      <c r="J501" s="5" t="s">
        <v>38</v>
      </c>
      <c r="K501" s="5" t="s">
        <v>86</v>
      </c>
      <c r="L501" s="9">
        <v>1395</v>
      </c>
      <c r="M501" s="9">
        <v>1550</v>
      </c>
      <c r="N501" s="9">
        <v>704.5</v>
      </c>
      <c r="O501" s="6">
        <v>5</v>
      </c>
    </row>
    <row r="502" spans="1:15" ht="64.5" customHeight="1">
      <c r="A502" s="1" t="str">
        <f t="shared" si="16"/>
        <v>#8104112</v>
      </c>
      <c r="B502" s="4" t="s">
        <v>320</v>
      </c>
      <c r="C502" s="4" t="s">
        <v>345</v>
      </c>
      <c r="D502" s="4" t="s">
        <v>346</v>
      </c>
      <c r="E502" s="8" t="str">
        <f t="shared" si="17"/>
        <v>#8104112</v>
      </c>
      <c r="F502" s="5">
        <v>8104112</v>
      </c>
      <c r="G502" s="4" t="s">
        <v>348</v>
      </c>
      <c r="H502" s="4" t="s">
        <v>96</v>
      </c>
      <c r="I502" s="4" t="s">
        <v>37</v>
      </c>
      <c r="J502" s="5" t="s">
        <v>38</v>
      </c>
      <c r="K502" s="5" t="s">
        <v>209</v>
      </c>
      <c r="L502" s="9">
        <v>1395</v>
      </c>
      <c r="M502" s="9">
        <v>1550</v>
      </c>
      <c r="N502" s="9">
        <v>704.5</v>
      </c>
      <c r="O502" s="6">
        <v>29</v>
      </c>
    </row>
    <row r="503" spans="1:15" ht="64.5" customHeight="1">
      <c r="A503" s="1" t="str">
        <f t="shared" si="16"/>
        <v>#8042901</v>
      </c>
      <c r="B503" s="4" t="s">
        <v>320</v>
      </c>
      <c r="C503" s="4" t="s">
        <v>345</v>
      </c>
      <c r="D503" s="4" t="s">
        <v>346</v>
      </c>
      <c r="E503" s="8" t="str">
        <f t="shared" si="17"/>
        <v>#8042901</v>
      </c>
      <c r="F503" s="5">
        <v>8042901</v>
      </c>
      <c r="G503" s="4" t="s">
        <v>349</v>
      </c>
      <c r="H503" s="4" t="s">
        <v>36</v>
      </c>
      <c r="I503" s="4" t="s">
        <v>37</v>
      </c>
      <c r="J503" s="5" t="s">
        <v>38</v>
      </c>
      <c r="K503" s="5">
        <v>18</v>
      </c>
      <c r="L503" s="9">
        <v>955</v>
      </c>
      <c r="M503" s="9">
        <v>995</v>
      </c>
      <c r="N503" s="9">
        <v>452.3</v>
      </c>
      <c r="O503" s="6">
        <v>5</v>
      </c>
    </row>
    <row r="504" spans="1:15" ht="64.5" customHeight="1">
      <c r="A504" s="1" t="str">
        <f t="shared" si="16"/>
        <v>#8087231</v>
      </c>
      <c r="B504" s="4" t="s">
        <v>320</v>
      </c>
      <c r="C504" s="4" t="s">
        <v>345</v>
      </c>
      <c r="D504" s="4" t="s">
        <v>346</v>
      </c>
      <c r="E504" s="8" t="str">
        <f t="shared" si="17"/>
        <v>#8087231</v>
      </c>
      <c r="F504" s="5">
        <v>8087231</v>
      </c>
      <c r="G504" s="4" t="s">
        <v>350</v>
      </c>
      <c r="H504" s="4" t="s">
        <v>96</v>
      </c>
      <c r="I504" s="4" t="s">
        <v>37</v>
      </c>
      <c r="J504" s="5" t="s">
        <v>38</v>
      </c>
      <c r="K504" s="5" t="s">
        <v>86</v>
      </c>
      <c r="L504" s="9">
        <v>1395</v>
      </c>
      <c r="M504" s="9">
        <v>1550</v>
      </c>
      <c r="N504" s="9">
        <v>704.5</v>
      </c>
      <c r="O504" s="6">
        <v>1</v>
      </c>
    </row>
    <row r="505" spans="1:15" ht="64.5" customHeight="1">
      <c r="A505" s="1" t="str">
        <f t="shared" si="16"/>
        <v>#8087231</v>
      </c>
      <c r="B505" s="4" t="s">
        <v>320</v>
      </c>
      <c r="C505" s="4" t="s">
        <v>345</v>
      </c>
      <c r="D505" s="4" t="s">
        <v>346</v>
      </c>
      <c r="E505" s="8" t="str">
        <f t="shared" si="17"/>
        <v>#8087231</v>
      </c>
      <c r="F505" s="5">
        <v>8087231</v>
      </c>
      <c r="G505" s="4" t="s">
        <v>350</v>
      </c>
      <c r="H505" s="4" t="s">
        <v>96</v>
      </c>
      <c r="I505" s="4" t="s">
        <v>37</v>
      </c>
      <c r="J505" s="5" t="s">
        <v>38</v>
      </c>
      <c r="K505" s="5" t="s">
        <v>210</v>
      </c>
      <c r="L505" s="9">
        <v>1395</v>
      </c>
      <c r="M505" s="9">
        <v>1550</v>
      </c>
      <c r="N505" s="9">
        <v>704.5</v>
      </c>
      <c r="O505" s="6">
        <v>4</v>
      </c>
    </row>
    <row r="506" spans="1:15" ht="64.5" customHeight="1">
      <c r="A506" s="1" t="str">
        <f t="shared" si="16"/>
        <v>#8104107</v>
      </c>
      <c r="B506" s="4" t="s">
        <v>320</v>
      </c>
      <c r="C506" s="4" t="s">
        <v>345</v>
      </c>
      <c r="D506" s="4" t="s">
        <v>346</v>
      </c>
      <c r="E506" s="8" t="str">
        <f t="shared" si="17"/>
        <v>#8104107</v>
      </c>
      <c r="F506" s="5">
        <v>8104107</v>
      </c>
      <c r="G506" s="4" t="s">
        <v>351</v>
      </c>
      <c r="H506" s="4" t="s">
        <v>96</v>
      </c>
      <c r="I506" s="4" t="s">
        <v>37</v>
      </c>
      <c r="J506" s="5" t="s">
        <v>38</v>
      </c>
      <c r="K506" s="5" t="s">
        <v>209</v>
      </c>
      <c r="L506" s="9">
        <v>1260</v>
      </c>
      <c r="M506" s="9">
        <v>1390</v>
      </c>
      <c r="N506" s="9">
        <v>631.79999999999995</v>
      </c>
      <c r="O506" s="6">
        <v>4</v>
      </c>
    </row>
    <row r="507" spans="1:15" ht="64.5" customHeight="1">
      <c r="A507" s="1" t="str">
        <f t="shared" si="16"/>
        <v>#8119109</v>
      </c>
      <c r="B507" s="4" t="s">
        <v>320</v>
      </c>
      <c r="C507" s="4" t="s">
        <v>345</v>
      </c>
      <c r="D507" s="4" t="s">
        <v>346</v>
      </c>
      <c r="E507" s="8" t="str">
        <f t="shared" si="17"/>
        <v>#8119109</v>
      </c>
      <c r="F507" s="5">
        <v>8119109</v>
      </c>
      <c r="G507" s="4" t="s">
        <v>352</v>
      </c>
      <c r="H507" s="4" t="s">
        <v>353</v>
      </c>
      <c r="I507" s="4" t="s">
        <v>42</v>
      </c>
      <c r="J507" s="5" t="s">
        <v>43</v>
      </c>
      <c r="K507" s="5">
        <v>8</v>
      </c>
      <c r="L507" s="9">
        <v>2050</v>
      </c>
      <c r="M507" s="9">
        <v>2290</v>
      </c>
      <c r="N507" s="9">
        <v>1040.9000000000001</v>
      </c>
      <c r="O507" s="6">
        <v>2</v>
      </c>
    </row>
    <row r="508" spans="1:15" ht="64.5" customHeight="1">
      <c r="A508" s="1" t="str">
        <f t="shared" si="16"/>
        <v>#8087229</v>
      </c>
      <c r="B508" s="4" t="s">
        <v>320</v>
      </c>
      <c r="C508" s="4" t="s">
        <v>345</v>
      </c>
      <c r="D508" s="4" t="s">
        <v>346</v>
      </c>
      <c r="E508" s="8" t="str">
        <f t="shared" si="17"/>
        <v>#8087229</v>
      </c>
      <c r="F508" s="5">
        <v>8087229</v>
      </c>
      <c r="G508" s="4" t="s">
        <v>354</v>
      </c>
      <c r="H508" s="4" t="s">
        <v>96</v>
      </c>
      <c r="I508" s="4" t="s">
        <v>37</v>
      </c>
      <c r="J508" s="5" t="s">
        <v>38</v>
      </c>
      <c r="K508" s="5" t="s">
        <v>182</v>
      </c>
      <c r="L508" s="9">
        <v>1260</v>
      </c>
      <c r="M508" s="9">
        <v>1390</v>
      </c>
      <c r="N508" s="9">
        <v>631.79999999999995</v>
      </c>
      <c r="O508" s="6">
        <v>2</v>
      </c>
    </row>
    <row r="509" spans="1:15" ht="64.5" customHeight="1">
      <c r="A509" s="1" t="str">
        <f t="shared" si="16"/>
        <v>#8110303</v>
      </c>
      <c r="B509" s="4" t="s">
        <v>320</v>
      </c>
      <c r="C509" s="4" t="s">
        <v>345</v>
      </c>
      <c r="D509" s="4" t="s">
        <v>346</v>
      </c>
      <c r="E509" s="8" t="str">
        <f t="shared" si="17"/>
        <v>#8110303</v>
      </c>
      <c r="F509" s="5">
        <v>8110303</v>
      </c>
      <c r="G509" s="4" t="s">
        <v>355</v>
      </c>
      <c r="H509" s="4" t="s">
        <v>96</v>
      </c>
      <c r="I509" s="4" t="s">
        <v>37</v>
      </c>
      <c r="J509" s="5" t="s">
        <v>38</v>
      </c>
      <c r="K509" s="5" t="s">
        <v>81</v>
      </c>
      <c r="L509" s="9">
        <v>955</v>
      </c>
      <c r="M509" s="9">
        <v>995</v>
      </c>
      <c r="N509" s="9">
        <v>452.3</v>
      </c>
      <c r="O509" s="6">
        <v>1</v>
      </c>
    </row>
    <row r="510" spans="1:15" ht="64.5" customHeight="1">
      <c r="A510" s="1" t="str">
        <f t="shared" si="16"/>
        <v>#8100595</v>
      </c>
      <c r="B510" s="4" t="s">
        <v>320</v>
      </c>
      <c r="C510" s="4" t="s">
        <v>345</v>
      </c>
      <c r="D510" s="4" t="s">
        <v>356</v>
      </c>
      <c r="E510" s="8" t="str">
        <f t="shared" si="17"/>
        <v>#8100595</v>
      </c>
      <c r="F510" s="5">
        <v>8100595</v>
      </c>
      <c r="G510" s="4" t="s">
        <v>357</v>
      </c>
      <c r="H510" s="4" t="s">
        <v>358</v>
      </c>
      <c r="I510" s="4" t="s">
        <v>37</v>
      </c>
      <c r="J510" s="5" t="s">
        <v>38</v>
      </c>
      <c r="K510" s="5" t="s">
        <v>85</v>
      </c>
      <c r="L510" s="9">
        <v>955</v>
      </c>
      <c r="M510" s="9">
        <v>1100</v>
      </c>
      <c r="N510" s="9">
        <v>495.5</v>
      </c>
      <c r="O510" s="6">
        <v>15</v>
      </c>
    </row>
    <row r="511" spans="1:15" ht="64.5" customHeight="1">
      <c r="A511" s="1" t="str">
        <f t="shared" si="16"/>
        <v>#8100595</v>
      </c>
      <c r="B511" s="4" t="s">
        <v>320</v>
      </c>
      <c r="C511" s="4" t="s">
        <v>345</v>
      </c>
      <c r="D511" s="4" t="s">
        <v>356</v>
      </c>
      <c r="E511" s="8" t="str">
        <f t="shared" si="17"/>
        <v>#8100595</v>
      </c>
      <c r="F511" s="5">
        <v>8100595</v>
      </c>
      <c r="G511" s="4" t="s">
        <v>357</v>
      </c>
      <c r="H511" s="4" t="s">
        <v>358</v>
      </c>
      <c r="I511" s="4" t="s">
        <v>37</v>
      </c>
      <c r="J511" s="5" t="s">
        <v>38</v>
      </c>
      <c r="K511" s="5" t="s">
        <v>86</v>
      </c>
      <c r="L511" s="9">
        <v>955</v>
      </c>
      <c r="M511" s="9">
        <v>1100</v>
      </c>
      <c r="N511" s="9">
        <v>495.5</v>
      </c>
      <c r="O511" s="6">
        <v>30</v>
      </c>
    </row>
    <row r="512" spans="1:15" ht="64.5" customHeight="1">
      <c r="A512" s="1" t="str">
        <f t="shared" si="16"/>
        <v>#8100595</v>
      </c>
      <c r="B512" s="4" t="s">
        <v>320</v>
      </c>
      <c r="C512" s="4" t="s">
        <v>345</v>
      </c>
      <c r="D512" s="4" t="s">
        <v>356</v>
      </c>
      <c r="E512" s="8" t="str">
        <f t="shared" si="17"/>
        <v>#8100595</v>
      </c>
      <c r="F512" s="5">
        <v>8100595</v>
      </c>
      <c r="G512" s="4" t="s">
        <v>357</v>
      </c>
      <c r="H512" s="4" t="s">
        <v>358</v>
      </c>
      <c r="I512" s="4" t="s">
        <v>37</v>
      </c>
      <c r="J512" s="5" t="s">
        <v>38</v>
      </c>
      <c r="K512" s="5" t="s">
        <v>182</v>
      </c>
      <c r="L512" s="9">
        <v>955</v>
      </c>
      <c r="M512" s="9">
        <v>1100</v>
      </c>
      <c r="N512" s="9">
        <v>495.5</v>
      </c>
      <c r="O512" s="6">
        <v>30</v>
      </c>
    </row>
    <row r="513" spans="1:15" ht="64.5" customHeight="1">
      <c r="A513" s="1" t="str">
        <f t="shared" si="16"/>
        <v>#8100595</v>
      </c>
      <c r="B513" s="4" t="s">
        <v>320</v>
      </c>
      <c r="C513" s="4" t="s">
        <v>345</v>
      </c>
      <c r="D513" s="4" t="s">
        <v>356</v>
      </c>
      <c r="E513" s="8" t="str">
        <f t="shared" si="17"/>
        <v>#8100595</v>
      </c>
      <c r="F513" s="5">
        <v>8100595</v>
      </c>
      <c r="G513" s="4" t="s">
        <v>357</v>
      </c>
      <c r="H513" s="4" t="s">
        <v>358</v>
      </c>
      <c r="I513" s="4" t="s">
        <v>37</v>
      </c>
      <c r="J513" s="5" t="s">
        <v>38</v>
      </c>
      <c r="K513" s="5" t="s">
        <v>209</v>
      </c>
      <c r="L513" s="9">
        <v>955</v>
      </c>
      <c r="M513" s="9">
        <v>1100</v>
      </c>
      <c r="N513" s="9">
        <v>495.5</v>
      </c>
      <c r="O513" s="6">
        <v>5</v>
      </c>
    </row>
    <row r="514" spans="1:15" ht="64.5" customHeight="1">
      <c r="A514" s="1" t="str">
        <f t="shared" si="16"/>
        <v>#8096025</v>
      </c>
      <c r="B514" s="4" t="s">
        <v>320</v>
      </c>
      <c r="C514" s="4" t="s">
        <v>345</v>
      </c>
      <c r="D514" s="4" t="s">
        <v>356</v>
      </c>
      <c r="E514" s="8" t="str">
        <f t="shared" si="17"/>
        <v>#8096025</v>
      </c>
      <c r="F514" s="5">
        <v>8096025</v>
      </c>
      <c r="G514" s="4" t="s">
        <v>359</v>
      </c>
      <c r="H514" s="4" t="s">
        <v>36</v>
      </c>
      <c r="I514" s="4" t="s">
        <v>37</v>
      </c>
      <c r="J514" s="5" t="s">
        <v>43</v>
      </c>
      <c r="K514" s="5" t="s">
        <v>81</v>
      </c>
      <c r="L514" s="9">
        <v>995</v>
      </c>
      <c r="M514" s="9">
        <v>1150</v>
      </c>
      <c r="N514" s="9">
        <v>522.70000000000005</v>
      </c>
      <c r="O514" s="6">
        <v>31</v>
      </c>
    </row>
    <row r="515" spans="1:15" ht="64.5" customHeight="1">
      <c r="A515" s="1" t="str">
        <f t="shared" si="16"/>
        <v>#8096025</v>
      </c>
      <c r="B515" s="4" t="s">
        <v>320</v>
      </c>
      <c r="C515" s="4" t="s">
        <v>345</v>
      </c>
      <c r="D515" s="4" t="s">
        <v>356</v>
      </c>
      <c r="E515" s="8" t="str">
        <f t="shared" si="17"/>
        <v>#8096025</v>
      </c>
      <c r="F515" s="5">
        <v>8096025</v>
      </c>
      <c r="G515" s="4" t="s">
        <v>359</v>
      </c>
      <c r="H515" s="4" t="s">
        <v>36</v>
      </c>
      <c r="I515" s="4" t="s">
        <v>37</v>
      </c>
      <c r="J515" s="5" t="s">
        <v>43</v>
      </c>
      <c r="K515" s="5" t="s">
        <v>85</v>
      </c>
      <c r="L515" s="9">
        <v>995</v>
      </c>
      <c r="M515" s="9">
        <v>1150</v>
      </c>
      <c r="N515" s="9">
        <v>522.70000000000005</v>
      </c>
      <c r="O515" s="6">
        <v>1</v>
      </c>
    </row>
    <row r="516" spans="1:15" ht="64.5" customHeight="1">
      <c r="A516" s="1" t="str">
        <f t="shared" si="16"/>
        <v>#8096025</v>
      </c>
      <c r="B516" s="4" t="s">
        <v>320</v>
      </c>
      <c r="C516" s="4" t="s">
        <v>345</v>
      </c>
      <c r="D516" s="4" t="s">
        <v>356</v>
      </c>
      <c r="E516" s="8" t="str">
        <f t="shared" si="17"/>
        <v>#8096025</v>
      </c>
      <c r="F516" s="5">
        <v>8096025</v>
      </c>
      <c r="G516" s="4" t="s">
        <v>359</v>
      </c>
      <c r="H516" s="4" t="s">
        <v>36</v>
      </c>
      <c r="I516" s="4" t="s">
        <v>37</v>
      </c>
      <c r="J516" s="5" t="s">
        <v>43</v>
      </c>
      <c r="K516" s="5" t="s">
        <v>82</v>
      </c>
      <c r="L516" s="9">
        <v>995</v>
      </c>
      <c r="M516" s="9">
        <v>1150</v>
      </c>
      <c r="N516" s="9">
        <v>522.70000000000005</v>
      </c>
      <c r="O516" s="6">
        <v>3</v>
      </c>
    </row>
    <row r="517" spans="1:15" ht="64.5" customHeight="1">
      <c r="A517" s="1" t="str">
        <f t="shared" si="16"/>
        <v>#8096025</v>
      </c>
      <c r="B517" s="4" t="s">
        <v>320</v>
      </c>
      <c r="C517" s="4" t="s">
        <v>345</v>
      </c>
      <c r="D517" s="4" t="s">
        <v>356</v>
      </c>
      <c r="E517" s="8" t="str">
        <f t="shared" si="17"/>
        <v>#8096025</v>
      </c>
      <c r="F517" s="5">
        <v>8096025</v>
      </c>
      <c r="G517" s="4" t="s">
        <v>359</v>
      </c>
      <c r="H517" s="4" t="s">
        <v>36</v>
      </c>
      <c r="I517" s="4" t="s">
        <v>37</v>
      </c>
      <c r="J517" s="5" t="s">
        <v>43</v>
      </c>
      <c r="K517" s="5" t="s">
        <v>182</v>
      </c>
      <c r="L517" s="9">
        <v>995</v>
      </c>
      <c r="M517" s="9">
        <v>1150</v>
      </c>
      <c r="N517" s="9">
        <v>522.70000000000005</v>
      </c>
      <c r="O517" s="6">
        <v>17</v>
      </c>
    </row>
    <row r="518" spans="1:15" ht="64.5" customHeight="1">
      <c r="A518" s="1" t="str">
        <f t="shared" si="16"/>
        <v>#8078238</v>
      </c>
      <c r="B518" s="4" t="s">
        <v>320</v>
      </c>
      <c r="C518" s="4" t="s">
        <v>345</v>
      </c>
      <c r="D518" s="4" t="s">
        <v>356</v>
      </c>
      <c r="E518" s="8" t="str">
        <f t="shared" si="17"/>
        <v>#8078238</v>
      </c>
      <c r="F518" s="5">
        <v>8078238</v>
      </c>
      <c r="G518" s="4" t="s">
        <v>360</v>
      </c>
      <c r="H518" s="4" t="s">
        <v>358</v>
      </c>
      <c r="I518" s="4" t="s">
        <v>37</v>
      </c>
      <c r="J518" s="5" t="s">
        <v>38</v>
      </c>
      <c r="K518" s="5" t="s">
        <v>209</v>
      </c>
      <c r="L518" s="9">
        <v>955</v>
      </c>
      <c r="M518" s="9">
        <v>1100</v>
      </c>
      <c r="N518" s="9">
        <v>495.5</v>
      </c>
      <c r="O518" s="6">
        <v>31</v>
      </c>
    </row>
    <row r="519" spans="1:15" ht="64.5" customHeight="1">
      <c r="A519" s="1" t="str">
        <f t="shared" si="16"/>
        <v>#8122745</v>
      </c>
      <c r="B519" s="4" t="s">
        <v>320</v>
      </c>
      <c r="C519" s="4" t="s">
        <v>345</v>
      </c>
      <c r="D519" s="4" t="s">
        <v>356</v>
      </c>
      <c r="E519" s="8" t="str">
        <f t="shared" si="17"/>
        <v>#8122745</v>
      </c>
      <c r="F519" s="5">
        <v>8122745</v>
      </c>
      <c r="G519" s="4" t="s">
        <v>357</v>
      </c>
      <c r="H519" s="4" t="s">
        <v>358</v>
      </c>
      <c r="I519" s="4" t="s">
        <v>37</v>
      </c>
      <c r="J519" s="5" t="s">
        <v>38</v>
      </c>
      <c r="K519" s="5" t="s">
        <v>81</v>
      </c>
      <c r="L519" s="9">
        <v>955</v>
      </c>
      <c r="M519" s="9">
        <v>1100</v>
      </c>
      <c r="N519" s="9">
        <v>495.5</v>
      </c>
      <c r="O519" s="6">
        <v>19</v>
      </c>
    </row>
    <row r="520" spans="1:15" ht="64.5" customHeight="1">
      <c r="A520" s="1" t="str">
        <f t="shared" si="16"/>
        <v>#8122745</v>
      </c>
      <c r="B520" s="4" t="s">
        <v>320</v>
      </c>
      <c r="C520" s="4" t="s">
        <v>345</v>
      </c>
      <c r="D520" s="4" t="s">
        <v>356</v>
      </c>
      <c r="E520" s="8" t="str">
        <f t="shared" si="17"/>
        <v>#8122745</v>
      </c>
      <c r="F520" s="5">
        <v>8122745</v>
      </c>
      <c r="G520" s="4" t="s">
        <v>357</v>
      </c>
      <c r="H520" s="4" t="s">
        <v>358</v>
      </c>
      <c r="I520" s="4" t="s">
        <v>37</v>
      </c>
      <c r="J520" s="5" t="s">
        <v>38</v>
      </c>
      <c r="K520" s="5" t="s">
        <v>82</v>
      </c>
      <c r="L520" s="9">
        <v>955</v>
      </c>
      <c r="M520" s="9">
        <v>1100</v>
      </c>
      <c r="N520" s="9">
        <v>495.5</v>
      </c>
      <c r="O520" s="6">
        <v>11</v>
      </c>
    </row>
    <row r="521" spans="1:15" ht="64.5" customHeight="1">
      <c r="A521" s="1" t="str">
        <f t="shared" si="16"/>
        <v>#8113591</v>
      </c>
      <c r="B521" s="4" t="s">
        <v>320</v>
      </c>
      <c r="C521" s="4" t="s">
        <v>345</v>
      </c>
      <c r="D521" s="4" t="s">
        <v>356</v>
      </c>
      <c r="E521" s="8" t="str">
        <f t="shared" si="17"/>
        <v>#8113591</v>
      </c>
      <c r="F521" s="5">
        <v>8113591</v>
      </c>
      <c r="G521" s="4" t="s">
        <v>361</v>
      </c>
      <c r="H521" s="4" t="s">
        <v>362</v>
      </c>
      <c r="I521" s="4" t="s">
        <v>42</v>
      </c>
      <c r="J521" s="5" t="s">
        <v>43</v>
      </c>
      <c r="K521" s="5" t="s">
        <v>81</v>
      </c>
      <c r="L521" s="9">
        <v>1095</v>
      </c>
      <c r="M521" s="9">
        <v>1250</v>
      </c>
      <c r="N521" s="9">
        <v>568.20000000000005</v>
      </c>
      <c r="O521" s="6">
        <v>2</v>
      </c>
    </row>
    <row r="522" spans="1:15" ht="64.5" customHeight="1">
      <c r="A522" s="1" t="str">
        <f t="shared" si="16"/>
        <v>#8113591</v>
      </c>
      <c r="B522" s="4" t="s">
        <v>320</v>
      </c>
      <c r="C522" s="4" t="s">
        <v>345</v>
      </c>
      <c r="D522" s="4" t="s">
        <v>356</v>
      </c>
      <c r="E522" s="8" t="str">
        <f t="shared" si="17"/>
        <v>#8113591</v>
      </c>
      <c r="F522" s="5">
        <v>8113591</v>
      </c>
      <c r="G522" s="4" t="s">
        <v>361</v>
      </c>
      <c r="H522" s="4" t="s">
        <v>362</v>
      </c>
      <c r="I522" s="4" t="s">
        <v>42</v>
      </c>
      <c r="J522" s="5" t="s">
        <v>43</v>
      </c>
      <c r="K522" s="5" t="s">
        <v>85</v>
      </c>
      <c r="L522" s="9">
        <v>1095</v>
      </c>
      <c r="M522" s="9">
        <v>1250</v>
      </c>
      <c r="N522" s="9">
        <v>568.20000000000005</v>
      </c>
      <c r="O522" s="6">
        <v>8</v>
      </c>
    </row>
    <row r="523" spans="1:15" ht="64.5" customHeight="1">
      <c r="A523" s="1" t="str">
        <f t="shared" si="16"/>
        <v>#8113591</v>
      </c>
      <c r="B523" s="4" t="s">
        <v>320</v>
      </c>
      <c r="C523" s="4" t="s">
        <v>345</v>
      </c>
      <c r="D523" s="4" t="s">
        <v>356</v>
      </c>
      <c r="E523" s="8" t="str">
        <f t="shared" si="17"/>
        <v>#8113591</v>
      </c>
      <c r="F523" s="5">
        <v>8113591</v>
      </c>
      <c r="G523" s="4" t="s">
        <v>361</v>
      </c>
      <c r="H523" s="4" t="s">
        <v>362</v>
      </c>
      <c r="I523" s="4" t="s">
        <v>42</v>
      </c>
      <c r="J523" s="5" t="s">
        <v>43</v>
      </c>
      <c r="K523" s="5" t="s">
        <v>86</v>
      </c>
      <c r="L523" s="9">
        <v>1095</v>
      </c>
      <c r="M523" s="9">
        <v>1250</v>
      </c>
      <c r="N523" s="9">
        <v>568.20000000000005</v>
      </c>
      <c r="O523" s="6">
        <v>12</v>
      </c>
    </row>
    <row r="524" spans="1:15" ht="64.5" customHeight="1">
      <c r="A524" s="1" t="str">
        <f t="shared" si="16"/>
        <v>#8113591</v>
      </c>
      <c r="B524" s="4" t="s">
        <v>320</v>
      </c>
      <c r="C524" s="4" t="s">
        <v>345</v>
      </c>
      <c r="D524" s="4" t="s">
        <v>356</v>
      </c>
      <c r="E524" s="8" t="str">
        <f t="shared" si="17"/>
        <v>#8113591</v>
      </c>
      <c r="F524" s="5">
        <v>8113591</v>
      </c>
      <c r="G524" s="4" t="s">
        <v>361</v>
      </c>
      <c r="H524" s="4" t="s">
        <v>362</v>
      </c>
      <c r="I524" s="4" t="s">
        <v>42</v>
      </c>
      <c r="J524" s="5" t="s">
        <v>43</v>
      </c>
      <c r="K524" s="5" t="s">
        <v>82</v>
      </c>
      <c r="L524" s="9">
        <v>1095</v>
      </c>
      <c r="M524" s="9">
        <v>1250</v>
      </c>
      <c r="N524" s="9">
        <v>568.20000000000005</v>
      </c>
      <c r="O524" s="6">
        <v>1</v>
      </c>
    </row>
    <row r="525" spans="1:15" ht="64.5" customHeight="1">
      <c r="A525" s="1" t="str">
        <f t="shared" si="16"/>
        <v>#8113591</v>
      </c>
      <c r="B525" s="4" t="s">
        <v>320</v>
      </c>
      <c r="C525" s="4" t="s">
        <v>345</v>
      </c>
      <c r="D525" s="4" t="s">
        <v>356</v>
      </c>
      <c r="E525" s="8" t="str">
        <f t="shared" si="17"/>
        <v>#8113591</v>
      </c>
      <c r="F525" s="5">
        <v>8113591</v>
      </c>
      <c r="G525" s="4" t="s">
        <v>361</v>
      </c>
      <c r="H525" s="4" t="s">
        <v>362</v>
      </c>
      <c r="I525" s="4" t="s">
        <v>42</v>
      </c>
      <c r="J525" s="5" t="s">
        <v>43</v>
      </c>
      <c r="K525" s="5" t="s">
        <v>182</v>
      </c>
      <c r="L525" s="9">
        <v>1095</v>
      </c>
      <c r="M525" s="9">
        <v>1250</v>
      </c>
      <c r="N525" s="9">
        <v>568.20000000000005</v>
      </c>
      <c r="O525" s="6">
        <v>4</v>
      </c>
    </row>
    <row r="526" spans="1:15" ht="64.5" customHeight="1">
      <c r="A526" s="1" t="str">
        <f t="shared" si="16"/>
        <v>#8113591</v>
      </c>
      <c r="B526" s="4" t="s">
        <v>320</v>
      </c>
      <c r="C526" s="4" t="s">
        <v>345</v>
      </c>
      <c r="D526" s="4" t="s">
        <v>356</v>
      </c>
      <c r="E526" s="8" t="str">
        <f t="shared" si="17"/>
        <v>#8113591</v>
      </c>
      <c r="F526" s="5">
        <v>8113591</v>
      </c>
      <c r="G526" s="4" t="s">
        <v>361</v>
      </c>
      <c r="H526" s="4" t="s">
        <v>362</v>
      </c>
      <c r="I526" s="4" t="s">
        <v>42</v>
      </c>
      <c r="J526" s="5" t="s">
        <v>43</v>
      </c>
      <c r="K526" s="5" t="s">
        <v>209</v>
      </c>
      <c r="L526" s="9">
        <v>1095</v>
      </c>
      <c r="M526" s="9">
        <v>1250</v>
      </c>
      <c r="N526" s="9">
        <v>568.20000000000005</v>
      </c>
      <c r="O526" s="6">
        <v>1</v>
      </c>
    </row>
    <row r="527" spans="1:15" ht="64.5" customHeight="1">
      <c r="A527" s="1" t="str">
        <f t="shared" si="16"/>
        <v>#8107463</v>
      </c>
      <c r="B527" s="4" t="s">
        <v>320</v>
      </c>
      <c r="C527" s="4" t="s">
        <v>345</v>
      </c>
      <c r="D527" s="4" t="s">
        <v>356</v>
      </c>
      <c r="E527" s="8" t="str">
        <f t="shared" si="17"/>
        <v>#8107463</v>
      </c>
      <c r="F527" s="5">
        <v>8107463</v>
      </c>
      <c r="G527" s="4" t="s">
        <v>363</v>
      </c>
      <c r="H527" s="4" t="s">
        <v>140</v>
      </c>
      <c r="I527" s="4" t="s">
        <v>37</v>
      </c>
      <c r="J527" s="5" t="s">
        <v>38</v>
      </c>
      <c r="K527" s="5" t="s">
        <v>86</v>
      </c>
      <c r="L527" s="9">
        <v>1095</v>
      </c>
      <c r="M527" s="9">
        <v>1250</v>
      </c>
      <c r="N527" s="9">
        <v>568.20000000000005</v>
      </c>
      <c r="O527" s="6">
        <v>17</v>
      </c>
    </row>
    <row r="528" spans="1:15" ht="64.5" customHeight="1">
      <c r="A528" s="1" t="str">
        <f t="shared" si="16"/>
        <v>#8107463</v>
      </c>
      <c r="B528" s="4" t="s">
        <v>320</v>
      </c>
      <c r="C528" s="4" t="s">
        <v>345</v>
      </c>
      <c r="D528" s="4" t="s">
        <v>356</v>
      </c>
      <c r="E528" s="8" t="str">
        <f t="shared" si="17"/>
        <v>#8107463</v>
      </c>
      <c r="F528" s="5">
        <v>8107463</v>
      </c>
      <c r="G528" s="4" t="s">
        <v>363</v>
      </c>
      <c r="H528" s="4" t="s">
        <v>140</v>
      </c>
      <c r="I528" s="4" t="s">
        <v>37</v>
      </c>
      <c r="J528" s="5" t="s">
        <v>38</v>
      </c>
      <c r="K528" s="5" t="s">
        <v>182</v>
      </c>
      <c r="L528" s="9">
        <v>1095</v>
      </c>
      <c r="M528" s="9">
        <v>1250</v>
      </c>
      <c r="N528" s="9">
        <v>568.20000000000005</v>
      </c>
      <c r="O528" s="6">
        <v>2</v>
      </c>
    </row>
    <row r="529" spans="1:15" ht="64.5" customHeight="1">
      <c r="A529" s="1" t="str">
        <f t="shared" si="16"/>
        <v>#8107463</v>
      </c>
      <c r="B529" s="4" t="s">
        <v>320</v>
      </c>
      <c r="C529" s="4" t="s">
        <v>345</v>
      </c>
      <c r="D529" s="4" t="s">
        <v>356</v>
      </c>
      <c r="E529" s="8" t="str">
        <f t="shared" si="17"/>
        <v>#8107463</v>
      </c>
      <c r="F529" s="5">
        <v>8107463</v>
      </c>
      <c r="G529" s="4" t="s">
        <v>363</v>
      </c>
      <c r="H529" s="4" t="s">
        <v>140</v>
      </c>
      <c r="I529" s="4" t="s">
        <v>37</v>
      </c>
      <c r="J529" s="5" t="s">
        <v>38</v>
      </c>
      <c r="K529" s="5" t="s">
        <v>209</v>
      </c>
      <c r="L529" s="9">
        <v>1095</v>
      </c>
      <c r="M529" s="9">
        <v>1250</v>
      </c>
      <c r="N529" s="9">
        <v>568.20000000000005</v>
      </c>
      <c r="O529" s="6">
        <v>4</v>
      </c>
    </row>
    <row r="530" spans="1:15" ht="64.5" customHeight="1">
      <c r="A530" s="1" t="str">
        <f t="shared" si="16"/>
        <v>#8096026</v>
      </c>
      <c r="B530" s="4" t="s">
        <v>320</v>
      </c>
      <c r="C530" s="4" t="s">
        <v>345</v>
      </c>
      <c r="D530" s="4" t="s">
        <v>356</v>
      </c>
      <c r="E530" s="8" t="str">
        <f t="shared" si="17"/>
        <v>#8096026</v>
      </c>
      <c r="F530" s="5">
        <v>8096026</v>
      </c>
      <c r="G530" s="4" t="s">
        <v>364</v>
      </c>
      <c r="H530" s="4" t="s">
        <v>365</v>
      </c>
      <c r="I530" s="4" t="s">
        <v>37</v>
      </c>
      <c r="J530" s="5" t="s">
        <v>43</v>
      </c>
      <c r="K530" s="5" t="s">
        <v>81</v>
      </c>
      <c r="L530" s="9">
        <v>995</v>
      </c>
      <c r="M530" s="9">
        <v>1150</v>
      </c>
      <c r="N530" s="9">
        <v>522.70000000000005</v>
      </c>
      <c r="O530" s="6">
        <v>7</v>
      </c>
    </row>
    <row r="531" spans="1:15" ht="64.5" customHeight="1">
      <c r="A531" s="1" t="str">
        <f t="shared" si="16"/>
        <v>#8096026</v>
      </c>
      <c r="B531" s="4" t="s">
        <v>320</v>
      </c>
      <c r="C531" s="4" t="s">
        <v>345</v>
      </c>
      <c r="D531" s="4" t="s">
        <v>356</v>
      </c>
      <c r="E531" s="8" t="str">
        <f t="shared" si="17"/>
        <v>#8096026</v>
      </c>
      <c r="F531" s="5">
        <v>8096026</v>
      </c>
      <c r="G531" s="4" t="s">
        <v>364</v>
      </c>
      <c r="H531" s="4" t="s">
        <v>365</v>
      </c>
      <c r="I531" s="4" t="s">
        <v>37</v>
      </c>
      <c r="J531" s="5" t="s">
        <v>43</v>
      </c>
      <c r="K531" s="5" t="s">
        <v>182</v>
      </c>
      <c r="L531" s="9">
        <v>995</v>
      </c>
      <c r="M531" s="9">
        <v>1150</v>
      </c>
      <c r="N531" s="9">
        <v>522.70000000000005</v>
      </c>
      <c r="O531" s="6">
        <v>12</v>
      </c>
    </row>
    <row r="532" spans="1:15" ht="64.5" customHeight="1">
      <c r="A532" s="1" t="str">
        <f t="shared" si="16"/>
        <v>#8021468</v>
      </c>
      <c r="B532" s="4" t="s">
        <v>320</v>
      </c>
      <c r="C532" s="4" t="s">
        <v>345</v>
      </c>
      <c r="D532" s="4" t="s">
        <v>356</v>
      </c>
      <c r="E532" s="8" t="str">
        <f t="shared" si="17"/>
        <v>#8021468</v>
      </c>
      <c r="F532" s="5">
        <v>8021468</v>
      </c>
      <c r="G532" s="4" t="s">
        <v>366</v>
      </c>
      <c r="H532" s="4" t="s">
        <v>186</v>
      </c>
      <c r="I532" s="4" t="s">
        <v>37</v>
      </c>
      <c r="J532" s="5" t="s">
        <v>43</v>
      </c>
      <c r="K532" s="5" t="s">
        <v>209</v>
      </c>
      <c r="L532" s="9">
        <v>955</v>
      </c>
      <c r="M532" s="9">
        <v>1100</v>
      </c>
      <c r="N532" s="9">
        <v>495.5</v>
      </c>
      <c r="O532" s="6">
        <v>14</v>
      </c>
    </row>
    <row r="533" spans="1:15" ht="64.5" customHeight="1">
      <c r="A533" s="1" t="str">
        <f t="shared" si="16"/>
        <v>#8021751</v>
      </c>
      <c r="B533" s="4" t="s">
        <v>320</v>
      </c>
      <c r="C533" s="4" t="s">
        <v>345</v>
      </c>
      <c r="D533" s="4" t="s">
        <v>356</v>
      </c>
      <c r="E533" s="8" t="str">
        <f t="shared" si="17"/>
        <v>#8021751</v>
      </c>
      <c r="F533" s="5">
        <v>8021751</v>
      </c>
      <c r="G533" s="4" t="s">
        <v>367</v>
      </c>
      <c r="H533" s="4" t="s">
        <v>36</v>
      </c>
      <c r="I533" s="4" t="s">
        <v>37</v>
      </c>
      <c r="J533" s="5" t="s">
        <v>43</v>
      </c>
      <c r="K533" s="5" t="s">
        <v>85</v>
      </c>
      <c r="L533" s="9">
        <v>955</v>
      </c>
      <c r="M533" s="9">
        <v>1100</v>
      </c>
      <c r="N533" s="9">
        <v>495.5</v>
      </c>
      <c r="O533" s="6">
        <v>1</v>
      </c>
    </row>
    <row r="534" spans="1:15" ht="64.5" customHeight="1">
      <c r="A534" s="1" t="str">
        <f t="shared" si="16"/>
        <v>#8021751</v>
      </c>
      <c r="B534" s="4" t="s">
        <v>320</v>
      </c>
      <c r="C534" s="4" t="s">
        <v>345</v>
      </c>
      <c r="D534" s="4" t="s">
        <v>356</v>
      </c>
      <c r="E534" s="8" t="str">
        <f t="shared" si="17"/>
        <v>#8021751</v>
      </c>
      <c r="F534" s="5">
        <v>8021751</v>
      </c>
      <c r="G534" s="4" t="s">
        <v>367</v>
      </c>
      <c r="H534" s="4" t="s">
        <v>36</v>
      </c>
      <c r="I534" s="4" t="s">
        <v>37</v>
      </c>
      <c r="J534" s="5" t="s">
        <v>43</v>
      </c>
      <c r="K534" s="5" t="s">
        <v>208</v>
      </c>
      <c r="L534" s="9">
        <v>955</v>
      </c>
      <c r="M534" s="9">
        <v>1100</v>
      </c>
      <c r="N534" s="9">
        <v>495.5</v>
      </c>
      <c r="O534" s="6">
        <v>1</v>
      </c>
    </row>
    <row r="535" spans="1:15" ht="64.5" customHeight="1">
      <c r="A535" s="1" t="str">
        <f t="shared" si="16"/>
        <v>#8021751</v>
      </c>
      <c r="B535" s="4" t="s">
        <v>320</v>
      </c>
      <c r="C535" s="4" t="s">
        <v>345</v>
      </c>
      <c r="D535" s="4" t="s">
        <v>356</v>
      </c>
      <c r="E535" s="8" t="str">
        <f t="shared" si="17"/>
        <v>#8021751</v>
      </c>
      <c r="F535" s="5">
        <v>8021751</v>
      </c>
      <c r="G535" s="4" t="s">
        <v>367</v>
      </c>
      <c r="H535" s="4" t="s">
        <v>36</v>
      </c>
      <c r="I535" s="4" t="s">
        <v>37</v>
      </c>
      <c r="J535" s="5" t="s">
        <v>43</v>
      </c>
      <c r="K535" s="5" t="s">
        <v>209</v>
      </c>
      <c r="L535" s="9">
        <v>955</v>
      </c>
      <c r="M535" s="9">
        <v>1100</v>
      </c>
      <c r="N535" s="9">
        <v>495.5</v>
      </c>
      <c r="O535" s="6">
        <v>11</v>
      </c>
    </row>
    <row r="536" spans="1:15" ht="64.5" customHeight="1">
      <c r="A536" s="1" t="str">
        <f t="shared" si="16"/>
        <v>#8065108</v>
      </c>
      <c r="B536" s="4" t="s">
        <v>320</v>
      </c>
      <c r="C536" s="4" t="s">
        <v>345</v>
      </c>
      <c r="D536" s="4" t="s">
        <v>356</v>
      </c>
      <c r="E536" s="8" t="str">
        <f t="shared" si="17"/>
        <v>#8065108</v>
      </c>
      <c r="F536" s="5">
        <v>8065108</v>
      </c>
      <c r="G536" s="4" t="s">
        <v>368</v>
      </c>
      <c r="H536" s="4" t="s">
        <v>358</v>
      </c>
      <c r="I536" s="4" t="s">
        <v>37</v>
      </c>
      <c r="J536" s="5" t="s">
        <v>38</v>
      </c>
      <c r="K536" s="5" t="s">
        <v>208</v>
      </c>
      <c r="L536" s="9">
        <v>955</v>
      </c>
      <c r="M536" s="9">
        <v>1100</v>
      </c>
      <c r="N536" s="9">
        <v>495.5</v>
      </c>
      <c r="O536" s="6">
        <v>6</v>
      </c>
    </row>
    <row r="537" spans="1:15" ht="64.5" customHeight="1">
      <c r="A537" s="1" t="str">
        <f t="shared" si="16"/>
        <v>#8107510</v>
      </c>
      <c r="B537" s="4" t="s">
        <v>320</v>
      </c>
      <c r="C537" s="4" t="s">
        <v>345</v>
      </c>
      <c r="D537" s="4" t="s">
        <v>356</v>
      </c>
      <c r="E537" s="8" t="str">
        <f t="shared" si="17"/>
        <v>#8107510</v>
      </c>
      <c r="F537" s="5">
        <v>8107510</v>
      </c>
      <c r="G537" s="4" t="s">
        <v>369</v>
      </c>
      <c r="H537" s="4" t="s">
        <v>140</v>
      </c>
      <c r="I537" s="4" t="s">
        <v>37</v>
      </c>
      <c r="J537" s="5" t="s">
        <v>43</v>
      </c>
      <c r="K537" s="5" t="s">
        <v>86</v>
      </c>
      <c r="L537" s="9">
        <v>990</v>
      </c>
      <c r="M537" s="9">
        <v>990</v>
      </c>
      <c r="N537" s="9">
        <v>450</v>
      </c>
      <c r="O537" s="6">
        <v>2</v>
      </c>
    </row>
    <row r="538" spans="1:15" ht="64.5" customHeight="1">
      <c r="A538" s="1" t="str">
        <f t="shared" si="16"/>
        <v>#8107510</v>
      </c>
      <c r="B538" s="4" t="s">
        <v>320</v>
      </c>
      <c r="C538" s="4" t="s">
        <v>345</v>
      </c>
      <c r="D538" s="4" t="s">
        <v>356</v>
      </c>
      <c r="E538" s="8" t="str">
        <f t="shared" si="17"/>
        <v>#8107510</v>
      </c>
      <c r="F538" s="5">
        <v>8107510</v>
      </c>
      <c r="G538" s="4" t="s">
        <v>369</v>
      </c>
      <c r="H538" s="4" t="s">
        <v>140</v>
      </c>
      <c r="I538" s="4" t="s">
        <v>37</v>
      </c>
      <c r="J538" s="5" t="s">
        <v>43</v>
      </c>
      <c r="K538" s="5" t="s">
        <v>182</v>
      </c>
      <c r="L538" s="9">
        <v>990</v>
      </c>
      <c r="M538" s="9">
        <v>990</v>
      </c>
      <c r="N538" s="9">
        <v>450</v>
      </c>
      <c r="O538" s="6">
        <v>1</v>
      </c>
    </row>
    <row r="539" spans="1:15" ht="64.5" customHeight="1">
      <c r="A539" s="1" t="str">
        <f t="shared" si="16"/>
        <v>#8107510</v>
      </c>
      <c r="B539" s="4" t="s">
        <v>320</v>
      </c>
      <c r="C539" s="4" t="s">
        <v>345</v>
      </c>
      <c r="D539" s="4" t="s">
        <v>356</v>
      </c>
      <c r="E539" s="8" t="str">
        <f t="shared" si="17"/>
        <v>#8107510</v>
      </c>
      <c r="F539" s="5">
        <v>8107510</v>
      </c>
      <c r="G539" s="4" t="s">
        <v>369</v>
      </c>
      <c r="H539" s="4" t="s">
        <v>140</v>
      </c>
      <c r="I539" s="4" t="s">
        <v>37</v>
      </c>
      <c r="J539" s="5" t="s">
        <v>43</v>
      </c>
      <c r="K539" s="5" t="s">
        <v>209</v>
      </c>
      <c r="L539" s="9">
        <v>990</v>
      </c>
      <c r="M539" s="9">
        <v>990</v>
      </c>
      <c r="N539" s="9">
        <v>450</v>
      </c>
      <c r="O539" s="6">
        <v>2</v>
      </c>
    </row>
    <row r="540" spans="1:15" ht="64.5" customHeight="1">
      <c r="A540" s="1" t="str">
        <f t="shared" si="16"/>
        <v>#8110329</v>
      </c>
      <c r="B540" s="4" t="s">
        <v>320</v>
      </c>
      <c r="C540" s="4" t="s">
        <v>345</v>
      </c>
      <c r="D540" s="4" t="s">
        <v>356</v>
      </c>
      <c r="E540" s="8" t="str">
        <f t="shared" si="17"/>
        <v>#8110329</v>
      </c>
      <c r="F540" s="5">
        <v>8110329</v>
      </c>
      <c r="G540" s="4" t="s">
        <v>370</v>
      </c>
      <c r="H540" s="4" t="s">
        <v>36</v>
      </c>
      <c r="I540" s="4" t="s">
        <v>42</v>
      </c>
      <c r="J540" s="5" t="s">
        <v>43</v>
      </c>
      <c r="K540" s="5" t="s">
        <v>182</v>
      </c>
      <c r="L540" s="9">
        <v>1095</v>
      </c>
      <c r="M540" s="9">
        <v>1250</v>
      </c>
      <c r="N540" s="9">
        <v>568.20000000000005</v>
      </c>
      <c r="O540" s="6">
        <v>4</v>
      </c>
    </row>
    <row r="541" spans="1:15" ht="64.5" customHeight="1">
      <c r="A541" s="1" t="str">
        <f t="shared" si="16"/>
        <v>#8100833</v>
      </c>
      <c r="B541" s="4" t="s">
        <v>320</v>
      </c>
      <c r="C541" s="4" t="s">
        <v>345</v>
      </c>
      <c r="D541" s="4" t="s">
        <v>356</v>
      </c>
      <c r="E541" s="8" t="str">
        <f t="shared" si="17"/>
        <v>#8100833</v>
      </c>
      <c r="F541" s="5">
        <v>8100833</v>
      </c>
      <c r="G541" s="4" t="s">
        <v>371</v>
      </c>
      <c r="H541" s="4" t="s">
        <v>362</v>
      </c>
      <c r="I541" s="4" t="s">
        <v>42</v>
      </c>
      <c r="J541" s="5" t="s">
        <v>43</v>
      </c>
      <c r="K541" s="5" t="s">
        <v>86</v>
      </c>
      <c r="L541" s="9">
        <v>1095</v>
      </c>
      <c r="M541" s="9">
        <v>1250</v>
      </c>
      <c r="N541" s="9">
        <v>568.20000000000005</v>
      </c>
      <c r="O541" s="6">
        <v>3</v>
      </c>
    </row>
    <row r="542" spans="1:15" ht="64.5" customHeight="1">
      <c r="A542" s="1" t="str">
        <f t="shared" si="16"/>
        <v>#8100833</v>
      </c>
      <c r="B542" s="4" t="s">
        <v>320</v>
      </c>
      <c r="C542" s="4" t="s">
        <v>345</v>
      </c>
      <c r="D542" s="4" t="s">
        <v>356</v>
      </c>
      <c r="E542" s="8" t="str">
        <f t="shared" si="17"/>
        <v>#8100833</v>
      </c>
      <c r="F542" s="5">
        <v>8100833</v>
      </c>
      <c r="G542" s="4" t="s">
        <v>371</v>
      </c>
      <c r="H542" s="4" t="s">
        <v>362</v>
      </c>
      <c r="I542" s="4" t="s">
        <v>42</v>
      </c>
      <c r="J542" s="5" t="s">
        <v>43</v>
      </c>
      <c r="K542" s="5" t="s">
        <v>182</v>
      </c>
      <c r="L542" s="9">
        <v>1095</v>
      </c>
      <c r="M542" s="9">
        <v>1250</v>
      </c>
      <c r="N542" s="9">
        <v>568.20000000000005</v>
      </c>
      <c r="O542" s="6">
        <v>1</v>
      </c>
    </row>
    <row r="543" spans="1:15" ht="64.5" customHeight="1">
      <c r="A543" s="1" t="str">
        <f t="shared" si="16"/>
        <v>#8107511</v>
      </c>
      <c r="B543" s="4" t="s">
        <v>320</v>
      </c>
      <c r="C543" s="4" t="s">
        <v>345</v>
      </c>
      <c r="D543" s="4" t="s">
        <v>356</v>
      </c>
      <c r="E543" s="8" t="str">
        <f t="shared" si="17"/>
        <v>#8107511</v>
      </c>
      <c r="F543" s="5">
        <v>8107511</v>
      </c>
      <c r="G543" s="4" t="s">
        <v>372</v>
      </c>
      <c r="H543" s="4" t="s">
        <v>373</v>
      </c>
      <c r="I543" s="4" t="s">
        <v>37</v>
      </c>
      <c r="J543" s="5" t="s">
        <v>43</v>
      </c>
      <c r="K543" s="5" t="s">
        <v>85</v>
      </c>
      <c r="L543" s="9">
        <v>990</v>
      </c>
      <c r="M543" s="9">
        <v>990</v>
      </c>
      <c r="N543" s="9">
        <v>450</v>
      </c>
      <c r="O543" s="6">
        <v>1</v>
      </c>
    </row>
    <row r="544" spans="1:15" ht="64.5" customHeight="1">
      <c r="A544" s="1" t="str">
        <f t="shared" si="16"/>
        <v>#8107511</v>
      </c>
      <c r="B544" s="4" t="s">
        <v>320</v>
      </c>
      <c r="C544" s="4" t="s">
        <v>345</v>
      </c>
      <c r="D544" s="4" t="s">
        <v>356</v>
      </c>
      <c r="E544" s="8" t="str">
        <f t="shared" si="17"/>
        <v>#8107511</v>
      </c>
      <c r="F544" s="5">
        <v>8107511</v>
      </c>
      <c r="G544" s="4" t="s">
        <v>372</v>
      </c>
      <c r="H544" s="4" t="s">
        <v>373</v>
      </c>
      <c r="I544" s="4" t="s">
        <v>37</v>
      </c>
      <c r="J544" s="5" t="s">
        <v>43</v>
      </c>
      <c r="K544" s="5" t="s">
        <v>182</v>
      </c>
      <c r="L544" s="9">
        <v>990</v>
      </c>
      <c r="M544" s="9">
        <v>990</v>
      </c>
      <c r="N544" s="9">
        <v>450</v>
      </c>
      <c r="O544" s="6">
        <v>2</v>
      </c>
    </row>
    <row r="545" spans="1:15" ht="64.5" customHeight="1">
      <c r="A545" s="1" t="str">
        <f t="shared" si="16"/>
        <v>#8105098</v>
      </c>
      <c r="B545" s="4" t="s">
        <v>320</v>
      </c>
      <c r="C545" s="4" t="s">
        <v>345</v>
      </c>
      <c r="D545" s="4" t="s">
        <v>356</v>
      </c>
      <c r="E545" s="8" t="str">
        <f t="shared" si="17"/>
        <v>#8105098</v>
      </c>
      <c r="F545" s="5">
        <v>8105098</v>
      </c>
      <c r="G545" s="4" t="s">
        <v>374</v>
      </c>
      <c r="H545" s="4" t="s">
        <v>373</v>
      </c>
      <c r="I545" s="4" t="s">
        <v>37</v>
      </c>
      <c r="J545" s="5" t="s">
        <v>43</v>
      </c>
      <c r="K545" s="5" t="s">
        <v>208</v>
      </c>
      <c r="L545" s="9">
        <v>995</v>
      </c>
      <c r="M545" s="9">
        <v>1150</v>
      </c>
      <c r="N545" s="9">
        <v>522.70000000000005</v>
      </c>
      <c r="O545" s="6">
        <v>2</v>
      </c>
    </row>
    <row r="546" spans="1:15" ht="64.5" customHeight="1">
      <c r="A546" s="1" t="str">
        <f t="shared" si="16"/>
        <v>#8105098</v>
      </c>
      <c r="B546" s="4" t="s">
        <v>320</v>
      </c>
      <c r="C546" s="4" t="s">
        <v>345</v>
      </c>
      <c r="D546" s="4" t="s">
        <v>356</v>
      </c>
      <c r="E546" s="8" t="str">
        <f t="shared" si="17"/>
        <v>#8105098</v>
      </c>
      <c r="F546" s="5">
        <v>8105098</v>
      </c>
      <c r="G546" s="4" t="s">
        <v>374</v>
      </c>
      <c r="H546" s="4" t="s">
        <v>373</v>
      </c>
      <c r="I546" s="4" t="s">
        <v>37</v>
      </c>
      <c r="J546" s="5" t="s">
        <v>43</v>
      </c>
      <c r="K546" s="5" t="s">
        <v>209</v>
      </c>
      <c r="L546" s="9">
        <v>995</v>
      </c>
      <c r="M546" s="9">
        <v>1150</v>
      </c>
      <c r="N546" s="9">
        <v>522.70000000000005</v>
      </c>
      <c r="O546" s="6">
        <v>1</v>
      </c>
    </row>
    <row r="547" spans="1:15" ht="64.5" customHeight="1">
      <c r="A547" s="1" t="str">
        <f t="shared" si="16"/>
        <v>#8108989</v>
      </c>
      <c r="B547" s="4" t="s">
        <v>320</v>
      </c>
      <c r="C547" s="4" t="s">
        <v>345</v>
      </c>
      <c r="D547" s="4" t="s">
        <v>356</v>
      </c>
      <c r="E547" s="8" t="str">
        <f t="shared" si="17"/>
        <v>#8108989</v>
      </c>
      <c r="F547" s="5">
        <v>8108989</v>
      </c>
      <c r="G547" s="4" t="s">
        <v>375</v>
      </c>
      <c r="H547" s="4" t="s">
        <v>358</v>
      </c>
      <c r="I547" s="4" t="s">
        <v>37</v>
      </c>
      <c r="J547" s="5" t="s">
        <v>38</v>
      </c>
      <c r="K547" s="5" t="s">
        <v>209</v>
      </c>
      <c r="L547" s="9">
        <v>955</v>
      </c>
      <c r="M547" s="9">
        <v>1100</v>
      </c>
      <c r="N547" s="9">
        <v>495.5</v>
      </c>
      <c r="O547" s="6">
        <v>2</v>
      </c>
    </row>
    <row r="548" spans="1:15" ht="64.5" customHeight="1">
      <c r="A548" s="1" t="str">
        <f t="shared" si="16"/>
        <v>#8110376</v>
      </c>
      <c r="B548" s="4" t="s">
        <v>320</v>
      </c>
      <c r="C548" s="4" t="s">
        <v>345</v>
      </c>
      <c r="D548" s="4" t="s">
        <v>356</v>
      </c>
      <c r="E548" s="8" t="str">
        <f t="shared" si="17"/>
        <v>#8110376</v>
      </c>
      <c r="F548" s="5">
        <v>8110376</v>
      </c>
      <c r="G548" s="4" t="s">
        <v>376</v>
      </c>
      <c r="H548" s="4" t="s">
        <v>316</v>
      </c>
      <c r="I548" s="4" t="s">
        <v>42</v>
      </c>
      <c r="J548" s="5" t="s">
        <v>43</v>
      </c>
      <c r="K548" s="5" t="s">
        <v>82</v>
      </c>
      <c r="L548" s="9">
        <v>1095</v>
      </c>
      <c r="M548" s="9">
        <v>1250</v>
      </c>
      <c r="N548" s="9">
        <v>568.20000000000005</v>
      </c>
      <c r="O548" s="6">
        <v>1</v>
      </c>
    </row>
    <row r="549" spans="1:15" ht="64.5" customHeight="1">
      <c r="A549" s="1" t="str">
        <f t="shared" si="16"/>
        <v>#8110376</v>
      </c>
      <c r="B549" s="4" t="s">
        <v>320</v>
      </c>
      <c r="C549" s="4" t="s">
        <v>345</v>
      </c>
      <c r="D549" s="4" t="s">
        <v>356</v>
      </c>
      <c r="E549" s="8" t="str">
        <f t="shared" si="17"/>
        <v>#8110376</v>
      </c>
      <c r="F549" s="5">
        <v>8110376</v>
      </c>
      <c r="G549" s="4" t="s">
        <v>376</v>
      </c>
      <c r="H549" s="4" t="s">
        <v>316</v>
      </c>
      <c r="I549" s="4" t="s">
        <v>42</v>
      </c>
      <c r="J549" s="5" t="s">
        <v>43</v>
      </c>
      <c r="K549" s="5" t="s">
        <v>209</v>
      </c>
      <c r="L549" s="9">
        <v>1095</v>
      </c>
      <c r="M549" s="9">
        <v>1250</v>
      </c>
      <c r="N549" s="9">
        <v>568.20000000000005</v>
      </c>
      <c r="O549" s="6">
        <v>1</v>
      </c>
    </row>
    <row r="550" spans="1:15" ht="64.5" customHeight="1">
      <c r="A550" s="1" t="str">
        <f t="shared" si="16"/>
        <v>#8110378</v>
      </c>
      <c r="B550" s="4" t="s">
        <v>320</v>
      </c>
      <c r="C550" s="4" t="s">
        <v>345</v>
      </c>
      <c r="D550" s="4" t="s">
        <v>356</v>
      </c>
      <c r="E550" s="8" t="str">
        <f t="shared" si="17"/>
        <v>#8110378</v>
      </c>
      <c r="F550" s="5">
        <v>8110378</v>
      </c>
      <c r="G550" s="4" t="s">
        <v>377</v>
      </c>
      <c r="H550" s="4" t="s">
        <v>36</v>
      </c>
      <c r="I550" s="4" t="s">
        <v>42</v>
      </c>
      <c r="J550" s="5" t="s">
        <v>43</v>
      </c>
      <c r="K550" s="5" t="s">
        <v>208</v>
      </c>
      <c r="L550" s="9">
        <v>1095</v>
      </c>
      <c r="M550" s="9">
        <v>1250</v>
      </c>
      <c r="N550" s="9">
        <v>568.20000000000005</v>
      </c>
      <c r="O550" s="6">
        <v>1</v>
      </c>
    </row>
    <row r="551" spans="1:15" ht="64.5" customHeight="1">
      <c r="A551" s="1" t="str">
        <f t="shared" si="16"/>
        <v>#8110378</v>
      </c>
      <c r="B551" s="4" t="s">
        <v>320</v>
      </c>
      <c r="C551" s="4" t="s">
        <v>345</v>
      </c>
      <c r="D551" s="4" t="s">
        <v>356</v>
      </c>
      <c r="E551" s="8" t="str">
        <f t="shared" si="17"/>
        <v>#8110378</v>
      </c>
      <c r="F551" s="5">
        <v>8110378</v>
      </c>
      <c r="G551" s="4" t="s">
        <v>377</v>
      </c>
      <c r="H551" s="4" t="s">
        <v>36</v>
      </c>
      <c r="I551" s="4" t="s">
        <v>42</v>
      </c>
      <c r="J551" s="5" t="s">
        <v>43</v>
      </c>
      <c r="K551" s="5" t="s">
        <v>209</v>
      </c>
      <c r="L551" s="9">
        <v>1095</v>
      </c>
      <c r="M551" s="9">
        <v>1250</v>
      </c>
      <c r="N551" s="9">
        <v>568.20000000000005</v>
      </c>
      <c r="O551" s="6">
        <v>1</v>
      </c>
    </row>
    <row r="552" spans="1:15" ht="64.5" customHeight="1">
      <c r="A552" s="1" t="str">
        <f t="shared" si="16"/>
        <v>#8113254</v>
      </c>
      <c r="B552" s="4" t="s">
        <v>320</v>
      </c>
      <c r="C552" s="4" t="s">
        <v>345</v>
      </c>
      <c r="D552" s="4" t="s">
        <v>356</v>
      </c>
      <c r="E552" s="8" t="str">
        <f t="shared" si="17"/>
        <v>#8113254</v>
      </c>
      <c r="F552" s="5">
        <v>8113254</v>
      </c>
      <c r="G552" s="4" t="s">
        <v>378</v>
      </c>
      <c r="H552" s="4" t="s">
        <v>316</v>
      </c>
      <c r="I552" s="4" t="s">
        <v>42</v>
      </c>
      <c r="J552" s="5" t="s">
        <v>43</v>
      </c>
      <c r="K552" s="5" t="s">
        <v>86</v>
      </c>
      <c r="L552" s="9">
        <v>1195</v>
      </c>
      <c r="M552" s="9">
        <v>1350</v>
      </c>
      <c r="N552" s="9">
        <v>613.6</v>
      </c>
      <c r="O552" s="6">
        <v>1</v>
      </c>
    </row>
    <row r="553" spans="1:15" ht="64.5" customHeight="1">
      <c r="A553" s="1" t="str">
        <f t="shared" si="16"/>
        <v>#8113840</v>
      </c>
      <c r="B553" s="4" t="s">
        <v>320</v>
      </c>
      <c r="C553" s="4" t="s">
        <v>345</v>
      </c>
      <c r="D553" s="4" t="s">
        <v>356</v>
      </c>
      <c r="E553" s="8" t="str">
        <f t="shared" si="17"/>
        <v>#8113840</v>
      </c>
      <c r="F553" s="5">
        <v>8113840</v>
      </c>
      <c r="G553" s="4" t="s">
        <v>379</v>
      </c>
      <c r="H553" s="4" t="s">
        <v>380</v>
      </c>
      <c r="I553" s="4" t="s">
        <v>42</v>
      </c>
      <c r="J553" s="5" t="s">
        <v>43</v>
      </c>
      <c r="K553" s="5" t="s">
        <v>85</v>
      </c>
      <c r="L553" s="9">
        <v>1095</v>
      </c>
      <c r="M553" s="9">
        <v>1250</v>
      </c>
      <c r="N553" s="9">
        <v>568.20000000000005</v>
      </c>
      <c r="O553" s="6">
        <v>1</v>
      </c>
    </row>
    <row r="554" spans="1:15" ht="64.5" customHeight="1">
      <c r="A554" s="1" t="str">
        <f t="shared" si="16"/>
        <v>#8079404</v>
      </c>
      <c r="B554" s="4" t="s">
        <v>320</v>
      </c>
      <c r="C554" s="4" t="s">
        <v>345</v>
      </c>
      <c r="D554" s="4" t="s">
        <v>381</v>
      </c>
      <c r="E554" s="8" t="str">
        <f t="shared" si="17"/>
        <v>#8079404</v>
      </c>
      <c r="F554" s="5">
        <v>8079404</v>
      </c>
      <c r="G554" s="4" t="s">
        <v>382</v>
      </c>
      <c r="H554" s="4" t="s">
        <v>186</v>
      </c>
      <c r="I554" s="4" t="s">
        <v>37</v>
      </c>
      <c r="J554" s="5" t="s">
        <v>38</v>
      </c>
      <c r="K554" s="5">
        <v>2</v>
      </c>
      <c r="L554" s="9">
        <v>1895</v>
      </c>
      <c r="M554" s="9">
        <v>2150</v>
      </c>
      <c r="N554" s="9">
        <v>977.3</v>
      </c>
      <c r="O554" s="6">
        <v>5</v>
      </c>
    </row>
    <row r="555" spans="1:15" ht="64.5" customHeight="1">
      <c r="A555" s="1" t="str">
        <f t="shared" si="16"/>
        <v>#8079404</v>
      </c>
      <c r="B555" s="4" t="s">
        <v>320</v>
      </c>
      <c r="C555" s="4" t="s">
        <v>345</v>
      </c>
      <c r="D555" s="4" t="s">
        <v>381</v>
      </c>
      <c r="E555" s="8" t="str">
        <f t="shared" si="17"/>
        <v>#8079404</v>
      </c>
      <c r="F555" s="5">
        <v>8079404</v>
      </c>
      <c r="G555" s="4" t="s">
        <v>382</v>
      </c>
      <c r="H555" s="4" t="s">
        <v>186</v>
      </c>
      <c r="I555" s="4" t="s">
        <v>37</v>
      </c>
      <c r="J555" s="5" t="s">
        <v>38</v>
      </c>
      <c r="K555" s="5">
        <v>4</v>
      </c>
      <c r="L555" s="9">
        <v>1895</v>
      </c>
      <c r="M555" s="9">
        <v>2150</v>
      </c>
      <c r="N555" s="9">
        <v>977.3</v>
      </c>
      <c r="O555" s="6">
        <v>17</v>
      </c>
    </row>
    <row r="556" spans="1:15" ht="64.5" customHeight="1">
      <c r="A556" s="1" t="str">
        <f t="shared" si="16"/>
        <v>#8079404</v>
      </c>
      <c r="B556" s="4" t="s">
        <v>320</v>
      </c>
      <c r="C556" s="4" t="s">
        <v>345</v>
      </c>
      <c r="D556" s="4" t="s">
        <v>381</v>
      </c>
      <c r="E556" s="8" t="str">
        <f t="shared" si="17"/>
        <v>#8079404</v>
      </c>
      <c r="F556" s="5">
        <v>8079404</v>
      </c>
      <c r="G556" s="4" t="s">
        <v>382</v>
      </c>
      <c r="H556" s="4" t="s">
        <v>186</v>
      </c>
      <c r="I556" s="4" t="s">
        <v>37</v>
      </c>
      <c r="J556" s="5" t="s">
        <v>38</v>
      </c>
      <c r="K556" s="5">
        <v>6</v>
      </c>
      <c r="L556" s="9">
        <v>1895</v>
      </c>
      <c r="M556" s="9">
        <v>2150</v>
      </c>
      <c r="N556" s="9">
        <v>977.3</v>
      </c>
      <c r="O556" s="6">
        <v>20</v>
      </c>
    </row>
    <row r="557" spans="1:15" ht="64.5" customHeight="1">
      <c r="A557" s="1" t="str">
        <f t="shared" ref="A557:A620" si="18">"#"&amp;F557</f>
        <v>#8079404</v>
      </c>
      <c r="B557" s="4" t="s">
        <v>320</v>
      </c>
      <c r="C557" s="4" t="s">
        <v>345</v>
      </c>
      <c r="D557" s="4" t="s">
        <v>381</v>
      </c>
      <c r="E557" s="8" t="str">
        <f t="shared" ref="E557:E620" si="19">A557</f>
        <v>#8079404</v>
      </c>
      <c r="F557" s="5">
        <v>8079404</v>
      </c>
      <c r="G557" s="4" t="s">
        <v>382</v>
      </c>
      <c r="H557" s="4" t="s">
        <v>186</v>
      </c>
      <c r="I557" s="4" t="s">
        <v>37</v>
      </c>
      <c r="J557" s="5" t="s">
        <v>38</v>
      </c>
      <c r="K557" s="5">
        <v>8</v>
      </c>
      <c r="L557" s="9">
        <v>1895</v>
      </c>
      <c r="M557" s="9">
        <v>2150</v>
      </c>
      <c r="N557" s="9">
        <v>977.3</v>
      </c>
      <c r="O557" s="6">
        <v>22</v>
      </c>
    </row>
    <row r="558" spans="1:15" ht="64.5" customHeight="1">
      <c r="A558" s="1" t="str">
        <f t="shared" si="18"/>
        <v>#8079404</v>
      </c>
      <c r="B558" s="4" t="s">
        <v>320</v>
      </c>
      <c r="C558" s="4" t="s">
        <v>345</v>
      </c>
      <c r="D558" s="4" t="s">
        <v>381</v>
      </c>
      <c r="E558" s="8" t="str">
        <f t="shared" si="19"/>
        <v>#8079404</v>
      </c>
      <c r="F558" s="5">
        <v>8079404</v>
      </c>
      <c r="G558" s="4" t="s">
        <v>382</v>
      </c>
      <c r="H558" s="4" t="s">
        <v>186</v>
      </c>
      <c r="I558" s="4" t="s">
        <v>37</v>
      </c>
      <c r="J558" s="5" t="s">
        <v>38</v>
      </c>
      <c r="K558" s="5">
        <v>10</v>
      </c>
      <c r="L558" s="9">
        <v>1895</v>
      </c>
      <c r="M558" s="9">
        <v>2150</v>
      </c>
      <c r="N558" s="9">
        <v>977.3</v>
      </c>
      <c r="O558" s="6">
        <v>8</v>
      </c>
    </row>
    <row r="559" spans="1:15" ht="64.5" customHeight="1">
      <c r="A559" s="1" t="str">
        <f t="shared" si="18"/>
        <v>#8079404</v>
      </c>
      <c r="B559" s="4" t="s">
        <v>320</v>
      </c>
      <c r="C559" s="4" t="s">
        <v>345</v>
      </c>
      <c r="D559" s="4" t="s">
        <v>381</v>
      </c>
      <c r="E559" s="8" t="str">
        <f t="shared" si="19"/>
        <v>#8079404</v>
      </c>
      <c r="F559" s="5">
        <v>8079404</v>
      </c>
      <c r="G559" s="4" t="s">
        <v>382</v>
      </c>
      <c r="H559" s="4" t="s">
        <v>186</v>
      </c>
      <c r="I559" s="4" t="s">
        <v>37</v>
      </c>
      <c r="J559" s="5" t="s">
        <v>38</v>
      </c>
      <c r="K559" s="5">
        <v>12</v>
      </c>
      <c r="L559" s="9">
        <v>1895</v>
      </c>
      <c r="M559" s="9">
        <v>2150</v>
      </c>
      <c r="N559" s="9">
        <v>977.3</v>
      </c>
      <c r="O559" s="6">
        <v>8</v>
      </c>
    </row>
    <row r="560" spans="1:15" ht="64.5" customHeight="1">
      <c r="A560" s="1" t="str">
        <f t="shared" si="18"/>
        <v>#8079404</v>
      </c>
      <c r="B560" s="4" t="s">
        <v>320</v>
      </c>
      <c r="C560" s="4" t="s">
        <v>345</v>
      </c>
      <c r="D560" s="4" t="s">
        <v>381</v>
      </c>
      <c r="E560" s="8" t="str">
        <f t="shared" si="19"/>
        <v>#8079404</v>
      </c>
      <c r="F560" s="5">
        <v>8079404</v>
      </c>
      <c r="G560" s="4" t="s">
        <v>382</v>
      </c>
      <c r="H560" s="4" t="s">
        <v>186</v>
      </c>
      <c r="I560" s="4" t="s">
        <v>37</v>
      </c>
      <c r="J560" s="5" t="s">
        <v>38</v>
      </c>
      <c r="K560" s="5">
        <v>14</v>
      </c>
      <c r="L560" s="9">
        <v>1895</v>
      </c>
      <c r="M560" s="9">
        <v>2150</v>
      </c>
      <c r="N560" s="9">
        <v>977.3</v>
      </c>
      <c r="O560" s="6">
        <v>1</v>
      </c>
    </row>
    <row r="561" spans="1:15" ht="64.5" customHeight="1">
      <c r="A561" s="1" t="str">
        <f t="shared" si="18"/>
        <v>#8079411</v>
      </c>
      <c r="B561" s="4" t="s">
        <v>320</v>
      </c>
      <c r="C561" s="4" t="s">
        <v>345</v>
      </c>
      <c r="D561" s="4" t="s">
        <v>381</v>
      </c>
      <c r="E561" s="8" t="str">
        <f t="shared" si="19"/>
        <v>#8079411</v>
      </c>
      <c r="F561" s="5">
        <v>8079411</v>
      </c>
      <c r="G561" s="4" t="s">
        <v>383</v>
      </c>
      <c r="H561" s="4" t="s">
        <v>186</v>
      </c>
      <c r="I561" s="4" t="s">
        <v>37</v>
      </c>
      <c r="J561" s="5" t="s">
        <v>38</v>
      </c>
      <c r="K561" s="5">
        <v>2</v>
      </c>
      <c r="L561" s="9">
        <v>1895</v>
      </c>
      <c r="M561" s="9">
        <v>2150</v>
      </c>
      <c r="N561" s="9">
        <v>977.3</v>
      </c>
      <c r="O561" s="6">
        <v>8</v>
      </c>
    </row>
    <row r="562" spans="1:15" ht="64.5" customHeight="1">
      <c r="A562" s="1" t="str">
        <f t="shared" si="18"/>
        <v>#8079411</v>
      </c>
      <c r="B562" s="4" t="s">
        <v>320</v>
      </c>
      <c r="C562" s="4" t="s">
        <v>345</v>
      </c>
      <c r="D562" s="4" t="s">
        <v>381</v>
      </c>
      <c r="E562" s="8" t="str">
        <f t="shared" si="19"/>
        <v>#8079411</v>
      </c>
      <c r="F562" s="5">
        <v>8079411</v>
      </c>
      <c r="G562" s="4" t="s">
        <v>383</v>
      </c>
      <c r="H562" s="4" t="s">
        <v>186</v>
      </c>
      <c r="I562" s="4" t="s">
        <v>37</v>
      </c>
      <c r="J562" s="5" t="s">
        <v>38</v>
      </c>
      <c r="K562" s="5">
        <v>4</v>
      </c>
      <c r="L562" s="9">
        <v>1895</v>
      </c>
      <c r="M562" s="9">
        <v>2150</v>
      </c>
      <c r="N562" s="9">
        <v>977.3</v>
      </c>
      <c r="O562" s="6">
        <v>27</v>
      </c>
    </row>
    <row r="563" spans="1:15" ht="64.5" customHeight="1">
      <c r="A563" s="1" t="str">
        <f t="shared" si="18"/>
        <v>#8079411</v>
      </c>
      <c r="B563" s="4" t="s">
        <v>320</v>
      </c>
      <c r="C563" s="4" t="s">
        <v>345</v>
      </c>
      <c r="D563" s="4" t="s">
        <v>381</v>
      </c>
      <c r="E563" s="8" t="str">
        <f t="shared" si="19"/>
        <v>#8079411</v>
      </c>
      <c r="F563" s="5">
        <v>8079411</v>
      </c>
      <c r="G563" s="4" t="s">
        <v>383</v>
      </c>
      <c r="H563" s="4" t="s">
        <v>186</v>
      </c>
      <c r="I563" s="4" t="s">
        <v>37</v>
      </c>
      <c r="J563" s="5" t="s">
        <v>38</v>
      </c>
      <c r="K563" s="5">
        <v>6</v>
      </c>
      <c r="L563" s="9">
        <v>1895</v>
      </c>
      <c r="M563" s="9">
        <v>2150</v>
      </c>
      <c r="N563" s="9">
        <v>977.3</v>
      </c>
      <c r="O563" s="6">
        <v>11</v>
      </c>
    </row>
    <row r="564" spans="1:15" ht="64.5" customHeight="1">
      <c r="A564" s="1" t="str">
        <f t="shared" si="18"/>
        <v>#8079411</v>
      </c>
      <c r="B564" s="4" t="s">
        <v>320</v>
      </c>
      <c r="C564" s="4" t="s">
        <v>345</v>
      </c>
      <c r="D564" s="4" t="s">
        <v>381</v>
      </c>
      <c r="E564" s="8" t="str">
        <f t="shared" si="19"/>
        <v>#8079411</v>
      </c>
      <c r="F564" s="5">
        <v>8079411</v>
      </c>
      <c r="G564" s="4" t="s">
        <v>383</v>
      </c>
      <c r="H564" s="4" t="s">
        <v>186</v>
      </c>
      <c r="I564" s="4" t="s">
        <v>37</v>
      </c>
      <c r="J564" s="5" t="s">
        <v>38</v>
      </c>
      <c r="K564" s="5">
        <v>8</v>
      </c>
      <c r="L564" s="9">
        <v>1895</v>
      </c>
      <c r="M564" s="9">
        <v>2150</v>
      </c>
      <c r="N564" s="9">
        <v>977.3</v>
      </c>
      <c r="O564" s="6">
        <v>17</v>
      </c>
    </row>
    <row r="565" spans="1:15" ht="64.5" customHeight="1">
      <c r="A565" s="1" t="str">
        <f t="shared" si="18"/>
        <v>#8079411</v>
      </c>
      <c r="B565" s="4" t="s">
        <v>320</v>
      </c>
      <c r="C565" s="4" t="s">
        <v>345</v>
      </c>
      <c r="D565" s="4" t="s">
        <v>381</v>
      </c>
      <c r="E565" s="8" t="str">
        <f t="shared" si="19"/>
        <v>#8079411</v>
      </c>
      <c r="F565" s="5">
        <v>8079411</v>
      </c>
      <c r="G565" s="4" t="s">
        <v>383</v>
      </c>
      <c r="H565" s="4" t="s">
        <v>186</v>
      </c>
      <c r="I565" s="4" t="s">
        <v>37</v>
      </c>
      <c r="J565" s="5" t="s">
        <v>38</v>
      </c>
      <c r="K565" s="5">
        <v>10</v>
      </c>
      <c r="L565" s="9">
        <v>1895</v>
      </c>
      <c r="M565" s="9">
        <v>2150</v>
      </c>
      <c r="N565" s="9">
        <v>977.3</v>
      </c>
      <c r="O565" s="6">
        <v>1</v>
      </c>
    </row>
    <row r="566" spans="1:15" ht="64.5" customHeight="1">
      <c r="A566" s="1" t="str">
        <f t="shared" si="18"/>
        <v>#8079417</v>
      </c>
      <c r="B566" s="4" t="s">
        <v>320</v>
      </c>
      <c r="C566" s="4" t="s">
        <v>345</v>
      </c>
      <c r="D566" s="4" t="s">
        <v>381</v>
      </c>
      <c r="E566" s="8" t="str">
        <f t="shared" si="19"/>
        <v>#8079417</v>
      </c>
      <c r="F566" s="5">
        <v>8079417</v>
      </c>
      <c r="G566" s="4" t="s">
        <v>384</v>
      </c>
      <c r="H566" s="4" t="s">
        <v>186</v>
      </c>
      <c r="I566" s="4" t="s">
        <v>37</v>
      </c>
      <c r="J566" s="5" t="s">
        <v>38</v>
      </c>
      <c r="K566" s="5">
        <v>2</v>
      </c>
      <c r="L566" s="9">
        <v>1895</v>
      </c>
      <c r="M566" s="9">
        <v>2150</v>
      </c>
      <c r="N566" s="9">
        <v>977.3</v>
      </c>
      <c r="O566" s="6">
        <v>4</v>
      </c>
    </row>
    <row r="567" spans="1:15" ht="64.5" customHeight="1">
      <c r="A567" s="1" t="str">
        <f t="shared" si="18"/>
        <v>#8079417</v>
      </c>
      <c r="B567" s="4" t="s">
        <v>320</v>
      </c>
      <c r="C567" s="4" t="s">
        <v>345</v>
      </c>
      <c r="D567" s="4" t="s">
        <v>381</v>
      </c>
      <c r="E567" s="8" t="str">
        <f t="shared" si="19"/>
        <v>#8079417</v>
      </c>
      <c r="F567" s="5">
        <v>8079417</v>
      </c>
      <c r="G567" s="4" t="s">
        <v>384</v>
      </c>
      <c r="H567" s="4" t="s">
        <v>186</v>
      </c>
      <c r="I567" s="4" t="s">
        <v>37</v>
      </c>
      <c r="J567" s="5" t="s">
        <v>38</v>
      </c>
      <c r="K567" s="5">
        <v>4</v>
      </c>
      <c r="L567" s="9">
        <v>1895</v>
      </c>
      <c r="M567" s="9">
        <v>2150</v>
      </c>
      <c r="N567" s="9">
        <v>977.3</v>
      </c>
      <c r="O567" s="6">
        <v>14</v>
      </c>
    </row>
    <row r="568" spans="1:15" ht="64.5" customHeight="1">
      <c r="A568" s="1" t="str">
        <f t="shared" si="18"/>
        <v>#8079417</v>
      </c>
      <c r="B568" s="4" t="s">
        <v>320</v>
      </c>
      <c r="C568" s="4" t="s">
        <v>345</v>
      </c>
      <c r="D568" s="4" t="s">
        <v>381</v>
      </c>
      <c r="E568" s="8" t="str">
        <f t="shared" si="19"/>
        <v>#8079417</v>
      </c>
      <c r="F568" s="5">
        <v>8079417</v>
      </c>
      <c r="G568" s="4" t="s">
        <v>384</v>
      </c>
      <c r="H568" s="4" t="s">
        <v>186</v>
      </c>
      <c r="I568" s="4" t="s">
        <v>37</v>
      </c>
      <c r="J568" s="5" t="s">
        <v>38</v>
      </c>
      <c r="K568" s="5">
        <v>6</v>
      </c>
      <c r="L568" s="9">
        <v>1895</v>
      </c>
      <c r="M568" s="9">
        <v>2150</v>
      </c>
      <c r="N568" s="9">
        <v>977.3</v>
      </c>
      <c r="O568" s="6">
        <v>9</v>
      </c>
    </row>
    <row r="569" spans="1:15" ht="64.5" customHeight="1">
      <c r="A569" s="1" t="str">
        <f t="shared" si="18"/>
        <v>#8079417</v>
      </c>
      <c r="B569" s="4" t="s">
        <v>320</v>
      </c>
      <c r="C569" s="4" t="s">
        <v>345</v>
      </c>
      <c r="D569" s="4" t="s">
        <v>381</v>
      </c>
      <c r="E569" s="8" t="str">
        <f t="shared" si="19"/>
        <v>#8079417</v>
      </c>
      <c r="F569" s="5">
        <v>8079417</v>
      </c>
      <c r="G569" s="4" t="s">
        <v>384</v>
      </c>
      <c r="H569" s="4" t="s">
        <v>186</v>
      </c>
      <c r="I569" s="4" t="s">
        <v>37</v>
      </c>
      <c r="J569" s="5" t="s">
        <v>38</v>
      </c>
      <c r="K569" s="5">
        <v>8</v>
      </c>
      <c r="L569" s="9">
        <v>1895</v>
      </c>
      <c r="M569" s="9">
        <v>2150</v>
      </c>
      <c r="N569" s="9">
        <v>977.3</v>
      </c>
      <c r="O569" s="6">
        <v>6</v>
      </c>
    </row>
    <row r="570" spans="1:15" ht="64.5" customHeight="1">
      <c r="A570" s="1" t="str">
        <f t="shared" si="18"/>
        <v>#8079417</v>
      </c>
      <c r="B570" s="4" t="s">
        <v>320</v>
      </c>
      <c r="C570" s="4" t="s">
        <v>345</v>
      </c>
      <c r="D570" s="4" t="s">
        <v>381</v>
      </c>
      <c r="E570" s="8" t="str">
        <f t="shared" si="19"/>
        <v>#8079417</v>
      </c>
      <c r="F570" s="5">
        <v>8079417</v>
      </c>
      <c r="G570" s="4" t="s">
        <v>384</v>
      </c>
      <c r="H570" s="4" t="s">
        <v>186</v>
      </c>
      <c r="I570" s="4" t="s">
        <v>37</v>
      </c>
      <c r="J570" s="5" t="s">
        <v>38</v>
      </c>
      <c r="K570" s="5">
        <v>10</v>
      </c>
      <c r="L570" s="9">
        <v>1895</v>
      </c>
      <c r="M570" s="9">
        <v>2150</v>
      </c>
      <c r="N570" s="9">
        <v>977.3</v>
      </c>
      <c r="O570" s="6">
        <v>2</v>
      </c>
    </row>
    <row r="571" spans="1:15" ht="64.5" customHeight="1">
      <c r="A571" s="1" t="str">
        <f t="shared" si="18"/>
        <v>#8079417</v>
      </c>
      <c r="B571" s="4" t="s">
        <v>320</v>
      </c>
      <c r="C571" s="4" t="s">
        <v>345</v>
      </c>
      <c r="D571" s="4" t="s">
        <v>381</v>
      </c>
      <c r="E571" s="8" t="str">
        <f t="shared" si="19"/>
        <v>#8079417</v>
      </c>
      <c r="F571" s="5">
        <v>8079417</v>
      </c>
      <c r="G571" s="4" t="s">
        <v>384</v>
      </c>
      <c r="H571" s="4" t="s">
        <v>186</v>
      </c>
      <c r="I571" s="4" t="s">
        <v>37</v>
      </c>
      <c r="J571" s="5" t="s">
        <v>38</v>
      </c>
      <c r="K571" s="5">
        <v>14</v>
      </c>
      <c r="L571" s="9">
        <v>1895</v>
      </c>
      <c r="M571" s="9">
        <v>2150</v>
      </c>
      <c r="N571" s="9">
        <v>977.3</v>
      </c>
      <c r="O571" s="6">
        <v>1</v>
      </c>
    </row>
    <row r="572" spans="1:15" ht="64.5" customHeight="1">
      <c r="A572" s="1" t="str">
        <f t="shared" si="18"/>
        <v>#8079407</v>
      </c>
      <c r="B572" s="4" t="s">
        <v>320</v>
      </c>
      <c r="C572" s="4" t="s">
        <v>345</v>
      </c>
      <c r="D572" s="4" t="s">
        <v>381</v>
      </c>
      <c r="E572" s="8" t="str">
        <f t="shared" si="19"/>
        <v>#8079407</v>
      </c>
      <c r="F572" s="5">
        <v>8079407</v>
      </c>
      <c r="G572" s="4" t="s">
        <v>385</v>
      </c>
      <c r="H572" s="4" t="s">
        <v>186</v>
      </c>
      <c r="I572" s="4" t="s">
        <v>37</v>
      </c>
      <c r="J572" s="5" t="s">
        <v>38</v>
      </c>
      <c r="K572" s="5">
        <v>2</v>
      </c>
      <c r="L572" s="9">
        <v>1895</v>
      </c>
      <c r="M572" s="9">
        <v>2150</v>
      </c>
      <c r="N572" s="9">
        <v>977.3</v>
      </c>
      <c r="O572" s="6">
        <v>2</v>
      </c>
    </row>
    <row r="573" spans="1:15" ht="64.5" customHeight="1">
      <c r="A573" s="1" t="str">
        <f t="shared" si="18"/>
        <v>#8079407</v>
      </c>
      <c r="B573" s="4" t="s">
        <v>320</v>
      </c>
      <c r="C573" s="4" t="s">
        <v>345</v>
      </c>
      <c r="D573" s="4" t="s">
        <v>381</v>
      </c>
      <c r="E573" s="8" t="str">
        <f t="shared" si="19"/>
        <v>#8079407</v>
      </c>
      <c r="F573" s="5">
        <v>8079407</v>
      </c>
      <c r="G573" s="4" t="s">
        <v>385</v>
      </c>
      <c r="H573" s="4" t="s">
        <v>186</v>
      </c>
      <c r="I573" s="4" t="s">
        <v>37</v>
      </c>
      <c r="J573" s="5" t="s">
        <v>38</v>
      </c>
      <c r="K573" s="5">
        <v>4</v>
      </c>
      <c r="L573" s="9">
        <v>1895</v>
      </c>
      <c r="M573" s="9">
        <v>2150</v>
      </c>
      <c r="N573" s="9">
        <v>977.3</v>
      </c>
      <c r="O573" s="6">
        <v>6</v>
      </c>
    </row>
    <row r="574" spans="1:15" ht="64.5" customHeight="1">
      <c r="A574" s="1" t="str">
        <f t="shared" si="18"/>
        <v>#8079407</v>
      </c>
      <c r="B574" s="4" t="s">
        <v>320</v>
      </c>
      <c r="C574" s="4" t="s">
        <v>345</v>
      </c>
      <c r="D574" s="4" t="s">
        <v>381</v>
      </c>
      <c r="E574" s="8" t="str">
        <f t="shared" si="19"/>
        <v>#8079407</v>
      </c>
      <c r="F574" s="5">
        <v>8079407</v>
      </c>
      <c r="G574" s="4" t="s">
        <v>385</v>
      </c>
      <c r="H574" s="4" t="s">
        <v>186</v>
      </c>
      <c r="I574" s="4" t="s">
        <v>37</v>
      </c>
      <c r="J574" s="5" t="s">
        <v>38</v>
      </c>
      <c r="K574" s="5">
        <v>6</v>
      </c>
      <c r="L574" s="9">
        <v>1895</v>
      </c>
      <c r="M574" s="9">
        <v>2150</v>
      </c>
      <c r="N574" s="9">
        <v>977.3</v>
      </c>
      <c r="O574" s="6">
        <v>10</v>
      </c>
    </row>
    <row r="575" spans="1:15" ht="64.5" customHeight="1">
      <c r="A575" s="1" t="str">
        <f t="shared" si="18"/>
        <v>#8079407</v>
      </c>
      <c r="B575" s="4" t="s">
        <v>320</v>
      </c>
      <c r="C575" s="4" t="s">
        <v>345</v>
      </c>
      <c r="D575" s="4" t="s">
        <v>381</v>
      </c>
      <c r="E575" s="8" t="str">
        <f t="shared" si="19"/>
        <v>#8079407</v>
      </c>
      <c r="F575" s="5">
        <v>8079407</v>
      </c>
      <c r="G575" s="4" t="s">
        <v>385</v>
      </c>
      <c r="H575" s="4" t="s">
        <v>186</v>
      </c>
      <c r="I575" s="4" t="s">
        <v>37</v>
      </c>
      <c r="J575" s="5" t="s">
        <v>38</v>
      </c>
      <c r="K575" s="5">
        <v>8</v>
      </c>
      <c r="L575" s="9">
        <v>1895</v>
      </c>
      <c r="M575" s="9">
        <v>2150</v>
      </c>
      <c r="N575" s="9">
        <v>977.3</v>
      </c>
      <c r="O575" s="6">
        <v>10</v>
      </c>
    </row>
    <row r="576" spans="1:15" ht="64.5" customHeight="1">
      <c r="A576" s="1" t="str">
        <f t="shared" si="18"/>
        <v>#8079407</v>
      </c>
      <c r="B576" s="4" t="s">
        <v>320</v>
      </c>
      <c r="C576" s="4" t="s">
        <v>345</v>
      </c>
      <c r="D576" s="4" t="s">
        <v>381</v>
      </c>
      <c r="E576" s="8" t="str">
        <f t="shared" si="19"/>
        <v>#8079407</v>
      </c>
      <c r="F576" s="5">
        <v>8079407</v>
      </c>
      <c r="G576" s="4" t="s">
        <v>385</v>
      </c>
      <c r="H576" s="4" t="s">
        <v>186</v>
      </c>
      <c r="I576" s="4" t="s">
        <v>37</v>
      </c>
      <c r="J576" s="5" t="s">
        <v>38</v>
      </c>
      <c r="K576" s="5">
        <v>10</v>
      </c>
      <c r="L576" s="9">
        <v>1895</v>
      </c>
      <c r="M576" s="9">
        <v>2150</v>
      </c>
      <c r="N576" s="9">
        <v>977.3</v>
      </c>
      <c r="O576" s="6">
        <v>4</v>
      </c>
    </row>
    <row r="577" spans="1:15" ht="64.5" customHeight="1">
      <c r="A577" s="1" t="str">
        <f t="shared" si="18"/>
        <v>#8079407</v>
      </c>
      <c r="B577" s="4" t="s">
        <v>320</v>
      </c>
      <c r="C577" s="4" t="s">
        <v>345</v>
      </c>
      <c r="D577" s="4" t="s">
        <v>381</v>
      </c>
      <c r="E577" s="8" t="str">
        <f t="shared" si="19"/>
        <v>#8079407</v>
      </c>
      <c r="F577" s="5">
        <v>8079407</v>
      </c>
      <c r="G577" s="4" t="s">
        <v>385</v>
      </c>
      <c r="H577" s="4" t="s">
        <v>186</v>
      </c>
      <c r="I577" s="4" t="s">
        <v>37</v>
      </c>
      <c r="J577" s="5" t="s">
        <v>38</v>
      </c>
      <c r="K577" s="5">
        <v>12</v>
      </c>
      <c r="L577" s="9">
        <v>1895</v>
      </c>
      <c r="M577" s="9">
        <v>2150</v>
      </c>
      <c r="N577" s="9">
        <v>977.3</v>
      </c>
      <c r="O577" s="6">
        <v>1</v>
      </c>
    </row>
    <row r="578" spans="1:15" ht="64.5" customHeight="1">
      <c r="A578" s="1" t="str">
        <f t="shared" si="18"/>
        <v>#8079409</v>
      </c>
      <c r="B578" s="4" t="s">
        <v>320</v>
      </c>
      <c r="C578" s="4" t="s">
        <v>345</v>
      </c>
      <c r="D578" s="4" t="s">
        <v>381</v>
      </c>
      <c r="E578" s="8" t="str">
        <f t="shared" si="19"/>
        <v>#8079409</v>
      </c>
      <c r="F578" s="5">
        <v>8079409</v>
      </c>
      <c r="G578" s="4" t="s">
        <v>386</v>
      </c>
      <c r="H578" s="4" t="s">
        <v>36</v>
      </c>
      <c r="I578" s="4" t="s">
        <v>37</v>
      </c>
      <c r="J578" s="5" t="s">
        <v>38</v>
      </c>
      <c r="K578" s="5">
        <v>4</v>
      </c>
      <c r="L578" s="9">
        <v>1895</v>
      </c>
      <c r="M578" s="9">
        <v>2150</v>
      </c>
      <c r="N578" s="9">
        <v>977.3</v>
      </c>
      <c r="O578" s="6">
        <v>12</v>
      </c>
    </row>
    <row r="579" spans="1:15" ht="64.5" customHeight="1">
      <c r="A579" s="1" t="str">
        <f t="shared" si="18"/>
        <v>#8079409</v>
      </c>
      <c r="B579" s="4" t="s">
        <v>320</v>
      </c>
      <c r="C579" s="4" t="s">
        <v>345</v>
      </c>
      <c r="D579" s="4" t="s">
        <v>381</v>
      </c>
      <c r="E579" s="8" t="str">
        <f t="shared" si="19"/>
        <v>#8079409</v>
      </c>
      <c r="F579" s="5">
        <v>8079409</v>
      </c>
      <c r="G579" s="4" t="s">
        <v>386</v>
      </c>
      <c r="H579" s="4" t="s">
        <v>36</v>
      </c>
      <c r="I579" s="4" t="s">
        <v>37</v>
      </c>
      <c r="J579" s="5" t="s">
        <v>38</v>
      </c>
      <c r="K579" s="5">
        <v>6</v>
      </c>
      <c r="L579" s="9">
        <v>1895</v>
      </c>
      <c r="M579" s="9">
        <v>2150</v>
      </c>
      <c r="N579" s="9">
        <v>977.3</v>
      </c>
      <c r="O579" s="6">
        <v>12</v>
      </c>
    </row>
    <row r="580" spans="1:15" ht="64.5" customHeight="1">
      <c r="A580" s="1" t="str">
        <f t="shared" si="18"/>
        <v>#8079409</v>
      </c>
      <c r="B580" s="4" t="s">
        <v>320</v>
      </c>
      <c r="C580" s="4" t="s">
        <v>345</v>
      </c>
      <c r="D580" s="4" t="s">
        <v>381</v>
      </c>
      <c r="E580" s="8" t="str">
        <f t="shared" si="19"/>
        <v>#8079409</v>
      </c>
      <c r="F580" s="5">
        <v>8079409</v>
      </c>
      <c r="G580" s="4" t="s">
        <v>386</v>
      </c>
      <c r="H580" s="4" t="s">
        <v>36</v>
      </c>
      <c r="I580" s="4" t="s">
        <v>37</v>
      </c>
      <c r="J580" s="5" t="s">
        <v>38</v>
      </c>
      <c r="K580" s="5">
        <v>8</v>
      </c>
      <c r="L580" s="9">
        <v>1895</v>
      </c>
      <c r="M580" s="9">
        <v>2150</v>
      </c>
      <c r="N580" s="9">
        <v>977.3</v>
      </c>
      <c r="O580" s="6">
        <v>4</v>
      </c>
    </row>
    <row r="581" spans="1:15" ht="64.5" customHeight="1">
      <c r="A581" s="1" t="str">
        <f t="shared" si="18"/>
        <v>#8079409</v>
      </c>
      <c r="B581" s="4" t="s">
        <v>320</v>
      </c>
      <c r="C581" s="4" t="s">
        <v>345</v>
      </c>
      <c r="D581" s="4" t="s">
        <v>381</v>
      </c>
      <c r="E581" s="8" t="str">
        <f t="shared" si="19"/>
        <v>#8079409</v>
      </c>
      <c r="F581" s="5">
        <v>8079409</v>
      </c>
      <c r="G581" s="4" t="s">
        <v>386</v>
      </c>
      <c r="H581" s="4" t="s">
        <v>36</v>
      </c>
      <c r="I581" s="4" t="s">
        <v>37</v>
      </c>
      <c r="J581" s="5" t="s">
        <v>38</v>
      </c>
      <c r="K581" s="5">
        <v>12</v>
      </c>
      <c r="L581" s="9">
        <v>1895</v>
      </c>
      <c r="M581" s="9">
        <v>2150</v>
      </c>
      <c r="N581" s="9">
        <v>977.3</v>
      </c>
      <c r="O581" s="6">
        <v>1</v>
      </c>
    </row>
    <row r="582" spans="1:15" ht="64.5" customHeight="1">
      <c r="A582" s="1" t="str">
        <f t="shared" si="18"/>
        <v>#8079420</v>
      </c>
      <c r="B582" s="4" t="s">
        <v>320</v>
      </c>
      <c r="C582" s="4" t="s">
        <v>345</v>
      </c>
      <c r="D582" s="4" t="s">
        <v>381</v>
      </c>
      <c r="E582" s="8" t="str">
        <f t="shared" si="19"/>
        <v>#8079420</v>
      </c>
      <c r="F582" s="5">
        <v>8079420</v>
      </c>
      <c r="G582" s="4" t="s">
        <v>387</v>
      </c>
      <c r="H582" s="4" t="s">
        <v>186</v>
      </c>
      <c r="I582" s="4" t="s">
        <v>37</v>
      </c>
      <c r="J582" s="5" t="s">
        <v>38</v>
      </c>
      <c r="K582" s="5">
        <v>2</v>
      </c>
      <c r="L582" s="9">
        <v>1895</v>
      </c>
      <c r="M582" s="9">
        <v>2150</v>
      </c>
      <c r="N582" s="9">
        <v>977.3</v>
      </c>
      <c r="O582" s="6">
        <v>3</v>
      </c>
    </row>
    <row r="583" spans="1:15" ht="64.5" customHeight="1">
      <c r="A583" s="1" t="str">
        <f t="shared" si="18"/>
        <v>#8079420</v>
      </c>
      <c r="B583" s="4" t="s">
        <v>320</v>
      </c>
      <c r="C583" s="4" t="s">
        <v>345</v>
      </c>
      <c r="D583" s="4" t="s">
        <v>381</v>
      </c>
      <c r="E583" s="8" t="str">
        <f t="shared" si="19"/>
        <v>#8079420</v>
      </c>
      <c r="F583" s="5">
        <v>8079420</v>
      </c>
      <c r="G583" s="4" t="s">
        <v>387</v>
      </c>
      <c r="H583" s="4" t="s">
        <v>186</v>
      </c>
      <c r="I583" s="4" t="s">
        <v>37</v>
      </c>
      <c r="J583" s="5" t="s">
        <v>38</v>
      </c>
      <c r="K583" s="5">
        <v>4</v>
      </c>
      <c r="L583" s="9">
        <v>1895</v>
      </c>
      <c r="M583" s="9">
        <v>2150</v>
      </c>
      <c r="N583" s="9">
        <v>977.3</v>
      </c>
      <c r="O583" s="6">
        <v>6</v>
      </c>
    </row>
    <row r="584" spans="1:15" ht="64.5" customHeight="1">
      <c r="A584" s="1" t="str">
        <f t="shared" si="18"/>
        <v>#8079420</v>
      </c>
      <c r="B584" s="4" t="s">
        <v>320</v>
      </c>
      <c r="C584" s="4" t="s">
        <v>345</v>
      </c>
      <c r="D584" s="4" t="s">
        <v>381</v>
      </c>
      <c r="E584" s="8" t="str">
        <f t="shared" si="19"/>
        <v>#8079420</v>
      </c>
      <c r="F584" s="5">
        <v>8079420</v>
      </c>
      <c r="G584" s="4" t="s">
        <v>387</v>
      </c>
      <c r="H584" s="4" t="s">
        <v>186</v>
      </c>
      <c r="I584" s="4" t="s">
        <v>37</v>
      </c>
      <c r="J584" s="5" t="s">
        <v>38</v>
      </c>
      <c r="K584" s="5">
        <v>8</v>
      </c>
      <c r="L584" s="9">
        <v>1895</v>
      </c>
      <c r="M584" s="9">
        <v>2150</v>
      </c>
      <c r="N584" s="9">
        <v>977.3</v>
      </c>
      <c r="O584" s="6">
        <v>12</v>
      </c>
    </row>
    <row r="585" spans="1:15" ht="64.5" customHeight="1">
      <c r="A585" s="1" t="str">
        <f t="shared" si="18"/>
        <v>#8079420</v>
      </c>
      <c r="B585" s="4" t="s">
        <v>320</v>
      </c>
      <c r="C585" s="4" t="s">
        <v>345</v>
      </c>
      <c r="D585" s="4" t="s">
        <v>381</v>
      </c>
      <c r="E585" s="8" t="str">
        <f t="shared" si="19"/>
        <v>#8079420</v>
      </c>
      <c r="F585" s="5">
        <v>8079420</v>
      </c>
      <c r="G585" s="4" t="s">
        <v>387</v>
      </c>
      <c r="H585" s="4" t="s">
        <v>186</v>
      </c>
      <c r="I585" s="4" t="s">
        <v>37</v>
      </c>
      <c r="J585" s="5" t="s">
        <v>38</v>
      </c>
      <c r="K585" s="5">
        <v>10</v>
      </c>
      <c r="L585" s="9">
        <v>1895</v>
      </c>
      <c r="M585" s="9">
        <v>2150</v>
      </c>
      <c r="N585" s="9">
        <v>977.3</v>
      </c>
      <c r="O585" s="6">
        <v>4</v>
      </c>
    </row>
    <row r="586" spans="1:15" ht="64.5" customHeight="1">
      <c r="A586" s="1" t="str">
        <f t="shared" si="18"/>
        <v>#8110311</v>
      </c>
      <c r="B586" s="4" t="s">
        <v>320</v>
      </c>
      <c r="C586" s="4" t="s">
        <v>345</v>
      </c>
      <c r="D586" s="4" t="s">
        <v>381</v>
      </c>
      <c r="E586" s="8" t="str">
        <f t="shared" si="19"/>
        <v>#8110311</v>
      </c>
      <c r="F586" s="5">
        <v>8110311</v>
      </c>
      <c r="G586" s="4" t="s">
        <v>388</v>
      </c>
      <c r="H586" s="4" t="s">
        <v>36</v>
      </c>
      <c r="I586" s="4" t="s">
        <v>42</v>
      </c>
      <c r="J586" s="5" t="s">
        <v>43</v>
      </c>
      <c r="K586" s="5" t="s">
        <v>81</v>
      </c>
      <c r="L586" s="9">
        <v>990</v>
      </c>
      <c r="M586" s="9">
        <v>1090</v>
      </c>
      <c r="N586" s="9">
        <v>495.5</v>
      </c>
      <c r="O586" s="6">
        <v>3</v>
      </c>
    </row>
    <row r="587" spans="1:15" ht="64.5" customHeight="1">
      <c r="A587" s="1" t="str">
        <f t="shared" si="18"/>
        <v>#8110311</v>
      </c>
      <c r="B587" s="4" t="s">
        <v>320</v>
      </c>
      <c r="C587" s="4" t="s">
        <v>345</v>
      </c>
      <c r="D587" s="4" t="s">
        <v>381</v>
      </c>
      <c r="E587" s="8" t="str">
        <f t="shared" si="19"/>
        <v>#8110311</v>
      </c>
      <c r="F587" s="5">
        <v>8110311</v>
      </c>
      <c r="G587" s="4" t="s">
        <v>388</v>
      </c>
      <c r="H587" s="4" t="s">
        <v>36</v>
      </c>
      <c r="I587" s="4" t="s">
        <v>42</v>
      </c>
      <c r="J587" s="5" t="s">
        <v>43</v>
      </c>
      <c r="K587" s="5" t="s">
        <v>85</v>
      </c>
      <c r="L587" s="9">
        <v>990</v>
      </c>
      <c r="M587" s="9">
        <v>1090</v>
      </c>
      <c r="N587" s="9">
        <v>495.5</v>
      </c>
      <c r="O587" s="6">
        <v>9</v>
      </c>
    </row>
    <row r="588" spans="1:15" ht="64.5" customHeight="1">
      <c r="A588" s="1" t="str">
        <f t="shared" si="18"/>
        <v>#8110311</v>
      </c>
      <c r="B588" s="4" t="s">
        <v>320</v>
      </c>
      <c r="C588" s="4" t="s">
        <v>345</v>
      </c>
      <c r="D588" s="4" t="s">
        <v>381</v>
      </c>
      <c r="E588" s="8" t="str">
        <f t="shared" si="19"/>
        <v>#8110311</v>
      </c>
      <c r="F588" s="5">
        <v>8110311</v>
      </c>
      <c r="G588" s="4" t="s">
        <v>388</v>
      </c>
      <c r="H588" s="4" t="s">
        <v>36</v>
      </c>
      <c r="I588" s="4" t="s">
        <v>42</v>
      </c>
      <c r="J588" s="5" t="s">
        <v>43</v>
      </c>
      <c r="K588" s="5" t="s">
        <v>86</v>
      </c>
      <c r="L588" s="9">
        <v>990</v>
      </c>
      <c r="M588" s="9">
        <v>1090</v>
      </c>
      <c r="N588" s="9">
        <v>495.5</v>
      </c>
      <c r="O588" s="6">
        <v>8</v>
      </c>
    </row>
    <row r="589" spans="1:15" ht="64.5" customHeight="1">
      <c r="A589" s="1" t="str">
        <f t="shared" si="18"/>
        <v>#8110311</v>
      </c>
      <c r="B589" s="4" t="s">
        <v>320</v>
      </c>
      <c r="C589" s="4" t="s">
        <v>345</v>
      </c>
      <c r="D589" s="4" t="s">
        <v>381</v>
      </c>
      <c r="E589" s="8" t="str">
        <f t="shared" si="19"/>
        <v>#8110311</v>
      </c>
      <c r="F589" s="5">
        <v>8110311</v>
      </c>
      <c r="G589" s="4" t="s">
        <v>388</v>
      </c>
      <c r="H589" s="4" t="s">
        <v>36</v>
      </c>
      <c r="I589" s="4" t="s">
        <v>42</v>
      </c>
      <c r="J589" s="5" t="s">
        <v>43</v>
      </c>
      <c r="K589" s="5" t="s">
        <v>182</v>
      </c>
      <c r="L589" s="9">
        <v>990</v>
      </c>
      <c r="M589" s="9">
        <v>1090</v>
      </c>
      <c r="N589" s="9">
        <v>495.5</v>
      </c>
      <c r="O589" s="6">
        <v>3</v>
      </c>
    </row>
    <row r="590" spans="1:15" ht="64.5" customHeight="1">
      <c r="A590" s="1" t="str">
        <f t="shared" si="18"/>
        <v>#8079402</v>
      </c>
      <c r="B590" s="4" t="s">
        <v>320</v>
      </c>
      <c r="C590" s="4" t="s">
        <v>345</v>
      </c>
      <c r="D590" s="4" t="s">
        <v>381</v>
      </c>
      <c r="E590" s="8" t="str">
        <f t="shared" si="19"/>
        <v>#8079402</v>
      </c>
      <c r="F590" s="5">
        <v>8079402</v>
      </c>
      <c r="G590" s="4" t="s">
        <v>389</v>
      </c>
      <c r="H590" s="4" t="s">
        <v>36</v>
      </c>
      <c r="I590" s="4" t="s">
        <v>37</v>
      </c>
      <c r="J590" s="5" t="s">
        <v>38</v>
      </c>
      <c r="K590" s="5">
        <v>2</v>
      </c>
      <c r="L590" s="9">
        <v>1895</v>
      </c>
      <c r="M590" s="9">
        <v>2150</v>
      </c>
      <c r="N590" s="9">
        <v>977.3</v>
      </c>
      <c r="O590" s="6">
        <v>2</v>
      </c>
    </row>
    <row r="591" spans="1:15" ht="64.5" customHeight="1">
      <c r="A591" s="1" t="str">
        <f t="shared" si="18"/>
        <v>#8079402</v>
      </c>
      <c r="B591" s="4" t="s">
        <v>320</v>
      </c>
      <c r="C591" s="4" t="s">
        <v>345</v>
      </c>
      <c r="D591" s="4" t="s">
        <v>381</v>
      </c>
      <c r="E591" s="8" t="str">
        <f t="shared" si="19"/>
        <v>#8079402</v>
      </c>
      <c r="F591" s="5">
        <v>8079402</v>
      </c>
      <c r="G591" s="4" t="s">
        <v>389</v>
      </c>
      <c r="H591" s="4" t="s">
        <v>36</v>
      </c>
      <c r="I591" s="4" t="s">
        <v>37</v>
      </c>
      <c r="J591" s="5" t="s">
        <v>38</v>
      </c>
      <c r="K591" s="5">
        <v>4</v>
      </c>
      <c r="L591" s="9">
        <v>1895</v>
      </c>
      <c r="M591" s="9">
        <v>2150</v>
      </c>
      <c r="N591" s="9">
        <v>977.3</v>
      </c>
      <c r="O591" s="6">
        <v>3</v>
      </c>
    </row>
    <row r="592" spans="1:15" ht="64.5" customHeight="1">
      <c r="A592" s="1" t="str">
        <f t="shared" si="18"/>
        <v>#8079402</v>
      </c>
      <c r="B592" s="4" t="s">
        <v>320</v>
      </c>
      <c r="C592" s="4" t="s">
        <v>345</v>
      </c>
      <c r="D592" s="4" t="s">
        <v>381</v>
      </c>
      <c r="E592" s="8" t="str">
        <f t="shared" si="19"/>
        <v>#8079402</v>
      </c>
      <c r="F592" s="5">
        <v>8079402</v>
      </c>
      <c r="G592" s="4" t="s">
        <v>389</v>
      </c>
      <c r="H592" s="4" t="s">
        <v>36</v>
      </c>
      <c r="I592" s="4" t="s">
        <v>37</v>
      </c>
      <c r="J592" s="5" t="s">
        <v>38</v>
      </c>
      <c r="K592" s="5">
        <v>6</v>
      </c>
      <c r="L592" s="9">
        <v>1895</v>
      </c>
      <c r="M592" s="9">
        <v>2150</v>
      </c>
      <c r="N592" s="9">
        <v>977.3</v>
      </c>
      <c r="O592" s="6">
        <v>4</v>
      </c>
    </row>
    <row r="593" spans="1:15" ht="64.5" customHeight="1">
      <c r="A593" s="1" t="str">
        <f t="shared" si="18"/>
        <v>#8079402</v>
      </c>
      <c r="B593" s="4" t="s">
        <v>320</v>
      </c>
      <c r="C593" s="4" t="s">
        <v>345</v>
      </c>
      <c r="D593" s="4" t="s">
        <v>381</v>
      </c>
      <c r="E593" s="8" t="str">
        <f t="shared" si="19"/>
        <v>#8079402</v>
      </c>
      <c r="F593" s="5">
        <v>8079402</v>
      </c>
      <c r="G593" s="4" t="s">
        <v>389</v>
      </c>
      <c r="H593" s="4" t="s">
        <v>36</v>
      </c>
      <c r="I593" s="4" t="s">
        <v>37</v>
      </c>
      <c r="J593" s="5" t="s">
        <v>38</v>
      </c>
      <c r="K593" s="5">
        <v>8</v>
      </c>
      <c r="L593" s="9">
        <v>1895</v>
      </c>
      <c r="M593" s="9">
        <v>2150</v>
      </c>
      <c r="N593" s="9">
        <v>977.3</v>
      </c>
      <c r="O593" s="6">
        <v>4</v>
      </c>
    </row>
    <row r="594" spans="1:15" ht="64.5" customHeight="1">
      <c r="A594" s="1" t="str">
        <f t="shared" si="18"/>
        <v>#8079402</v>
      </c>
      <c r="B594" s="4" t="s">
        <v>320</v>
      </c>
      <c r="C594" s="4" t="s">
        <v>345</v>
      </c>
      <c r="D594" s="4" t="s">
        <v>381</v>
      </c>
      <c r="E594" s="8" t="str">
        <f t="shared" si="19"/>
        <v>#8079402</v>
      </c>
      <c r="F594" s="5">
        <v>8079402</v>
      </c>
      <c r="G594" s="4" t="s">
        <v>389</v>
      </c>
      <c r="H594" s="4" t="s">
        <v>36</v>
      </c>
      <c r="I594" s="4" t="s">
        <v>37</v>
      </c>
      <c r="J594" s="5" t="s">
        <v>38</v>
      </c>
      <c r="K594" s="5">
        <v>10</v>
      </c>
      <c r="L594" s="9">
        <v>1895</v>
      </c>
      <c r="M594" s="9">
        <v>2150</v>
      </c>
      <c r="N594" s="9">
        <v>977.3</v>
      </c>
      <c r="O594" s="6">
        <v>5</v>
      </c>
    </row>
    <row r="595" spans="1:15" ht="64.5" customHeight="1">
      <c r="A595" s="1" t="str">
        <f t="shared" si="18"/>
        <v>#8079402</v>
      </c>
      <c r="B595" s="4" t="s">
        <v>320</v>
      </c>
      <c r="C595" s="4" t="s">
        <v>345</v>
      </c>
      <c r="D595" s="4" t="s">
        <v>381</v>
      </c>
      <c r="E595" s="8" t="str">
        <f t="shared" si="19"/>
        <v>#8079402</v>
      </c>
      <c r="F595" s="5">
        <v>8079402</v>
      </c>
      <c r="G595" s="4" t="s">
        <v>389</v>
      </c>
      <c r="H595" s="4" t="s">
        <v>36</v>
      </c>
      <c r="I595" s="4" t="s">
        <v>37</v>
      </c>
      <c r="J595" s="5" t="s">
        <v>38</v>
      </c>
      <c r="K595" s="5">
        <v>12</v>
      </c>
      <c r="L595" s="9">
        <v>1895</v>
      </c>
      <c r="M595" s="9">
        <v>2150</v>
      </c>
      <c r="N595" s="9">
        <v>977.3</v>
      </c>
      <c r="O595" s="6">
        <v>3</v>
      </c>
    </row>
    <row r="596" spans="1:15" ht="64.5" customHeight="1">
      <c r="A596" s="1" t="str">
        <f t="shared" si="18"/>
        <v>#8079402</v>
      </c>
      <c r="B596" s="4" t="s">
        <v>320</v>
      </c>
      <c r="C596" s="4" t="s">
        <v>345</v>
      </c>
      <c r="D596" s="4" t="s">
        <v>381</v>
      </c>
      <c r="E596" s="8" t="str">
        <f t="shared" si="19"/>
        <v>#8079402</v>
      </c>
      <c r="F596" s="5">
        <v>8079402</v>
      </c>
      <c r="G596" s="4" t="s">
        <v>389</v>
      </c>
      <c r="H596" s="4" t="s">
        <v>36</v>
      </c>
      <c r="I596" s="4" t="s">
        <v>37</v>
      </c>
      <c r="J596" s="5" t="s">
        <v>38</v>
      </c>
      <c r="K596" s="5">
        <v>14</v>
      </c>
      <c r="L596" s="9">
        <v>1895</v>
      </c>
      <c r="M596" s="9">
        <v>2150</v>
      </c>
      <c r="N596" s="9">
        <v>977.3</v>
      </c>
      <c r="O596" s="6">
        <v>2</v>
      </c>
    </row>
    <row r="597" spans="1:15" ht="64.5" customHeight="1">
      <c r="A597" s="1" t="str">
        <f t="shared" si="18"/>
        <v>#8079414</v>
      </c>
      <c r="B597" s="4" t="s">
        <v>320</v>
      </c>
      <c r="C597" s="4" t="s">
        <v>345</v>
      </c>
      <c r="D597" s="4" t="s">
        <v>381</v>
      </c>
      <c r="E597" s="8" t="str">
        <f t="shared" si="19"/>
        <v>#8079414</v>
      </c>
      <c r="F597" s="5">
        <v>8079414</v>
      </c>
      <c r="G597" s="4" t="s">
        <v>390</v>
      </c>
      <c r="H597" s="4" t="s">
        <v>186</v>
      </c>
      <c r="I597" s="4" t="s">
        <v>37</v>
      </c>
      <c r="J597" s="5" t="s">
        <v>38</v>
      </c>
      <c r="K597" s="5">
        <v>2</v>
      </c>
      <c r="L597" s="9">
        <v>1895</v>
      </c>
      <c r="M597" s="9">
        <v>2150</v>
      </c>
      <c r="N597" s="9">
        <v>977.3</v>
      </c>
      <c r="O597" s="6">
        <v>5</v>
      </c>
    </row>
    <row r="598" spans="1:15" ht="64.5" customHeight="1">
      <c r="A598" s="1" t="str">
        <f t="shared" si="18"/>
        <v>#8079414</v>
      </c>
      <c r="B598" s="4" t="s">
        <v>320</v>
      </c>
      <c r="C598" s="4" t="s">
        <v>345</v>
      </c>
      <c r="D598" s="4" t="s">
        <v>381</v>
      </c>
      <c r="E598" s="8" t="str">
        <f t="shared" si="19"/>
        <v>#8079414</v>
      </c>
      <c r="F598" s="5">
        <v>8079414</v>
      </c>
      <c r="G598" s="4" t="s">
        <v>390</v>
      </c>
      <c r="H598" s="4" t="s">
        <v>186</v>
      </c>
      <c r="I598" s="4" t="s">
        <v>37</v>
      </c>
      <c r="J598" s="5" t="s">
        <v>38</v>
      </c>
      <c r="K598" s="5">
        <v>4</v>
      </c>
      <c r="L598" s="9">
        <v>1895</v>
      </c>
      <c r="M598" s="9">
        <v>2150</v>
      </c>
      <c r="N598" s="9">
        <v>977.3</v>
      </c>
      <c r="O598" s="6">
        <v>14</v>
      </c>
    </row>
    <row r="599" spans="1:15" ht="64.5" customHeight="1">
      <c r="A599" s="1" t="str">
        <f t="shared" si="18"/>
        <v>#8079414</v>
      </c>
      <c r="B599" s="4" t="s">
        <v>320</v>
      </c>
      <c r="C599" s="4" t="s">
        <v>345</v>
      </c>
      <c r="D599" s="4" t="s">
        <v>381</v>
      </c>
      <c r="E599" s="8" t="str">
        <f t="shared" si="19"/>
        <v>#8079414</v>
      </c>
      <c r="F599" s="5">
        <v>8079414</v>
      </c>
      <c r="G599" s="4" t="s">
        <v>390</v>
      </c>
      <c r="H599" s="4" t="s">
        <v>186</v>
      </c>
      <c r="I599" s="4" t="s">
        <v>37</v>
      </c>
      <c r="J599" s="5" t="s">
        <v>38</v>
      </c>
      <c r="K599" s="5">
        <v>6</v>
      </c>
      <c r="L599" s="9">
        <v>1895</v>
      </c>
      <c r="M599" s="9">
        <v>2150</v>
      </c>
      <c r="N599" s="9">
        <v>977.3</v>
      </c>
      <c r="O599" s="6">
        <v>2</v>
      </c>
    </row>
    <row r="600" spans="1:15" ht="64.5" customHeight="1">
      <c r="A600" s="1" t="str">
        <f t="shared" si="18"/>
        <v>#8045780</v>
      </c>
      <c r="B600" s="4" t="s">
        <v>320</v>
      </c>
      <c r="C600" s="4" t="s">
        <v>345</v>
      </c>
      <c r="D600" s="4" t="s">
        <v>381</v>
      </c>
      <c r="E600" s="8" t="str">
        <f t="shared" si="19"/>
        <v>#8045780</v>
      </c>
      <c r="F600" s="5">
        <v>8045780</v>
      </c>
      <c r="G600" s="4" t="s">
        <v>391</v>
      </c>
      <c r="H600" s="4" t="s">
        <v>183</v>
      </c>
      <c r="I600" s="4" t="s">
        <v>37</v>
      </c>
      <c r="J600" s="5" t="s">
        <v>43</v>
      </c>
      <c r="K600" s="5">
        <v>2</v>
      </c>
      <c r="L600" s="9">
        <v>1895</v>
      </c>
      <c r="M600" s="9">
        <v>2150</v>
      </c>
      <c r="N600" s="9">
        <v>977.3</v>
      </c>
      <c r="O600" s="6">
        <v>1</v>
      </c>
    </row>
    <row r="601" spans="1:15" ht="64.5" customHeight="1">
      <c r="A601" s="1" t="str">
        <f t="shared" si="18"/>
        <v>#8045780</v>
      </c>
      <c r="B601" s="4" t="s">
        <v>320</v>
      </c>
      <c r="C601" s="4" t="s">
        <v>345</v>
      </c>
      <c r="D601" s="4" t="s">
        <v>381</v>
      </c>
      <c r="E601" s="8" t="str">
        <f t="shared" si="19"/>
        <v>#8045780</v>
      </c>
      <c r="F601" s="5">
        <v>8045780</v>
      </c>
      <c r="G601" s="4" t="s">
        <v>391</v>
      </c>
      <c r="H601" s="4" t="s">
        <v>183</v>
      </c>
      <c r="I601" s="4" t="s">
        <v>37</v>
      </c>
      <c r="J601" s="5" t="s">
        <v>43</v>
      </c>
      <c r="K601" s="5">
        <v>4</v>
      </c>
      <c r="L601" s="9">
        <v>1895</v>
      </c>
      <c r="M601" s="9">
        <v>2150</v>
      </c>
      <c r="N601" s="9">
        <v>977.3</v>
      </c>
      <c r="O601" s="6">
        <v>3</v>
      </c>
    </row>
    <row r="602" spans="1:15" ht="64.5" customHeight="1">
      <c r="A602" s="1" t="str">
        <f t="shared" si="18"/>
        <v>#8045780</v>
      </c>
      <c r="B602" s="4" t="s">
        <v>320</v>
      </c>
      <c r="C602" s="4" t="s">
        <v>345</v>
      </c>
      <c r="D602" s="4" t="s">
        <v>381</v>
      </c>
      <c r="E602" s="8" t="str">
        <f t="shared" si="19"/>
        <v>#8045780</v>
      </c>
      <c r="F602" s="5">
        <v>8045780</v>
      </c>
      <c r="G602" s="4" t="s">
        <v>391</v>
      </c>
      <c r="H602" s="4" t="s">
        <v>183</v>
      </c>
      <c r="I602" s="4" t="s">
        <v>37</v>
      </c>
      <c r="J602" s="5" t="s">
        <v>43</v>
      </c>
      <c r="K602" s="5">
        <v>6</v>
      </c>
      <c r="L602" s="9">
        <v>1895</v>
      </c>
      <c r="M602" s="9">
        <v>2150</v>
      </c>
      <c r="N602" s="9">
        <v>977.3</v>
      </c>
      <c r="O602" s="6">
        <v>5</v>
      </c>
    </row>
    <row r="603" spans="1:15" ht="64.5" customHeight="1">
      <c r="A603" s="1" t="str">
        <f t="shared" si="18"/>
        <v>#8045780</v>
      </c>
      <c r="B603" s="4" t="s">
        <v>320</v>
      </c>
      <c r="C603" s="4" t="s">
        <v>345</v>
      </c>
      <c r="D603" s="4" t="s">
        <v>381</v>
      </c>
      <c r="E603" s="8" t="str">
        <f t="shared" si="19"/>
        <v>#8045780</v>
      </c>
      <c r="F603" s="5">
        <v>8045780</v>
      </c>
      <c r="G603" s="4" t="s">
        <v>391</v>
      </c>
      <c r="H603" s="4" t="s">
        <v>183</v>
      </c>
      <c r="I603" s="4" t="s">
        <v>37</v>
      </c>
      <c r="J603" s="5" t="s">
        <v>43</v>
      </c>
      <c r="K603" s="5">
        <v>10</v>
      </c>
      <c r="L603" s="9">
        <v>1895</v>
      </c>
      <c r="M603" s="9">
        <v>2150</v>
      </c>
      <c r="N603" s="9">
        <v>977.3</v>
      </c>
      <c r="O603" s="6">
        <v>2</v>
      </c>
    </row>
    <row r="604" spans="1:15" ht="64.5" customHeight="1">
      <c r="A604" s="1" t="str">
        <f t="shared" si="18"/>
        <v>#8045780</v>
      </c>
      <c r="B604" s="4" t="s">
        <v>320</v>
      </c>
      <c r="C604" s="4" t="s">
        <v>345</v>
      </c>
      <c r="D604" s="4" t="s">
        <v>381</v>
      </c>
      <c r="E604" s="8" t="str">
        <f t="shared" si="19"/>
        <v>#8045780</v>
      </c>
      <c r="F604" s="5">
        <v>8045780</v>
      </c>
      <c r="G604" s="4" t="s">
        <v>391</v>
      </c>
      <c r="H604" s="4" t="s">
        <v>183</v>
      </c>
      <c r="I604" s="4" t="s">
        <v>37</v>
      </c>
      <c r="J604" s="5" t="s">
        <v>43</v>
      </c>
      <c r="K604" s="5">
        <v>12</v>
      </c>
      <c r="L604" s="9">
        <v>1895</v>
      </c>
      <c r="M604" s="9">
        <v>2150</v>
      </c>
      <c r="N604" s="9">
        <v>977.3</v>
      </c>
      <c r="O604" s="6">
        <v>5</v>
      </c>
    </row>
    <row r="605" spans="1:15" ht="64.5" customHeight="1">
      <c r="A605" s="1" t="str">
        <f t="shared" si="18"/>
        <v>#8045780</v>
      </c>
      <c r="B605" s="4" t="s">
        <v>320</v>
      </c>
      <c r="C605" s="4" t="s">
        <v>345</v>
      </c>
      <c r="D605" s="4" t="s">
        <v>381</v>
      </c>
      <c r="E605" s="8" t="str">
        <f t="shared" si="19"/>
        <v>#8045780</v>
      </c>
      <c r="F605" s="5">
        <v>8045780</v>
      </c>
      <c r="G605" s="4" t="s">
        <v>391</v>
      </c>
      <c r="H605" s="4" t="s">
        <v>183</v>
      </c>
      <c r="I605" s="4" t="s">
        <v>37</v>
      </c>
      <c r="J605" s="5" t="s">
        <v>43</v>
      </c>
      <c r="K605" s="5">
        <v>14</v>
      </c>
      <c r="L605" s="9">
        <v>1895</v>
      </c>
      <c r="M605" s="9">
        <v>2150</v>
      </c>
      <c r="N605" s="9">
        <v>977.3</v>
      </c>
      <c r="O605" s="6">
        <v>3</v>
      </c>
    </row>
    <row r="606" spans="1:15" ht="64.5" customHeight="1">
      <c r="A606" s="1" t="str">
        <f t="shared" si="18"/>
        <v>#8045780</v>
      </c>
      <c r="B606" s="4" t="s">
        <v>320</v>
      </c>
      <c r="C606" s="4" t="s">
        <v>345</v>
      </c>
      <c r="D606" s="4" t="s">
        <v>381</v>
      </c>
      <c r="E606" s="8" t="str">
        <f t="shared" si="19"/>
        <v>#8045780</v>
      </c>
      <c r="F606" s="5">
        <v>8045780</v>
      </c>
      <c r="G606" s="4" t="s">
        <v>391</v>
      </c>
      <c r="H606" s="4" t="s">
        <v>183</v>
      </c>
      <c r="I606" s="4" t="s">
        <v>37</v>
      </c>
      <c r="J606" s="5" t="s">
        <v>43</v>
      </c>
      <c r="K606" s="5">
        <v>16</v>
      </c>
      <c r="L606" s="9">
        <v>1895</v>
      </c>
      <c r="M606" s="9">
        <v>2150</v>
      </c>
      <c r="N606" s="9">
        <v>977.3</v>
      </c>
      <c r="O606" s="6">
        <v>2</v>
      </c>
    </row>
    <row r="607" spans="1:15" ht="64.5" customHeight="1">
      <c r="A607" s="1" t="str">
        <f t="shared" si="18"/>
        <v>#8079418</v>
      </c>
      <c r="B607" s="4" t="s">
        <v>320</v>
      </c>
      <c r="C607" s="4" t="s">
        <v>345</v>
      </c>
      <c r="D607" s="4" t="s">
        <v>381</v>
      </c>
      <c r="E607" s="8" t="str">
        <f t="shared" si="19"/>
        <v>#8079418</v>
      </c>
      <c r="F607" s="5">
        <v>8079418</v>
      </c>
      <c r="G607" s="4" t="s">
        <v>392</v>
      </c>
      <c r="H607" s="4" t="s">
        <v>36</v>
      </c>
      <c r="I607" s="4" t="s">
        <v>37</v>
      </c>
      <c r="J607" s="5" t="s">
        <v>38</v>
      </c>
      <c r="K607" s="5">
        <v>4</v>
      </c>
      <c r="L607" s="9">
        <v>1895</v>
      </c>
      <c r="M607" s="9">
        <v>2150</v>
      </c>
      <c r="N607" s="9">
        <v>977.3</v>
      </c>
      <c r="O607" s="6">
        <v>7</v>
      </c>
    </row>
    <row r="608" spans="1:15" ht="64.5" customHeight="1">
      <c r="A608" s="1" t="str">
        <f t="shared" si="18"/>
        <v>#8079418</v>
      </c>
      <c r="B608" s="4" t="s">
        <v>320</v>
      </c>
      <c r="C608" s="4" t="s">
        <v>345</v>
      </c>
      <c r="D608" s="4" t="s">
        <v>381</v>
      </c>
      <c r="E608" s="8" t="str">
        <f t="shared" si="19"/>
        <v>#8079418</v>
      </c>
      <c r="F608" s="5">
        <v>8079418</v>
      </c>
      <c r="G608" s="4" t="s">
        <v>392</v>
      </c>
      <c r="H608" s="4" t="s">
        <v>36</v>
      </c>
      <c r="I608" s="4" t="s">
        <v>37</v>
      </c>
      <c r="J608" s="5" t="s">
        <v>38</v>
      </c>
      <c r="K608" s="5">
        <v>6</v>
      </c>
      <c r="L608" s="9">
        <v>1895</v>
      </c>
      <c r="M608" s="9">
        <v>2150</v>
      </c>
      <c r="N608" s="9">
        <v>977.3</v>
      </c>
      <c r="O608" s="6">
        <v>5</v>
      </c>
    </row>
    <row r="609" spans="1:15" ht="64.5" customHeight="1">
      <c r="A609" s="1" t="str">
        <f t="shared" si="18"/>
        <v>#8079418</v>
      </c>
      <c r="B609" s="4" t="s">
        <v>320</v>
      </c>
      <c r="C609" s="4" t="s">
        <v>345</v>
      </c>
      <c r="D609" s="4" t="s">
        <v>381</v>
      </c>
      <c r="E609" s="8" t="str">
        <f t="shared" si="19"/>
        <v>#8079418</v>
      </c>
      <c r="F609" s="5">
        <v>8079418</v>
      </c>
      <c r="G609" s="4" t="s">
        <v>392</v>
      </c>
      <c r="H609" s="4" t="s">
        <v>36</v>
      </c>
      <c r="I609" s="4" t="s">
        <v>37</v>
      </c>
      <c r="J609" s="5" t="s">
        <v>38</v>
      </c>
      <c r="K609" s="5">
        <v>8</v>
      </c>
      <c r="L609" s="9">
        <v>1895</v>
      </c>
      <c r="M609" s="9">
        <v>2150</v>
      </c>
      <c r="N609" s="9">
        <v>977.3</v>
      </c>
      <c r="O609" s="6">
        <v>6</v>
      </c>
    </row>
    <row r="610" spans="1:15" ht="64.5" customHeight="1">
      <c r="A610" s="1" t="str">
        <f t="shared" si="18"/>
        <v>#8079418</v>
      </c>
      <c r="B610" s="4" t="s">
        <v>320</v>
      </c>
      <c r="C610" s="4" t="s">
        <v>345</v>
      </c>
      <c r="D610" s="4" t="s">
        <v>381</v>
      </c>
      <c r="E610" s="8" t="str">
        <f t="shared" si="19"/>
        <v>#8079418</v>
      </c>
      <c r="F610" s="5">
        <v>8079418</v>
      </c>
      <c r="G610" s="4" t="s">
        <v>392</v>
      </c>
      <c r="H610" s="4" t="s">
        <v>36</v>
      </c>
      <c r="I610" s="4" t="s">
        <v>37</v>
      </c>
      <c r="J610" s="5" t="s">
        <v>38</v>
      </c>
      <c r="K610" s="5">
        <v>10</v>
      </c>
      <c r="L610" s="9">
        <v>1895</v>
      </c>
      <c r="M610" s="9">
        <v>2150</v>
      </c>
      <c r="N610" s="9">
        <v>977.3</v>
      </c>
      <c r="O610" s="6">
        <v>1</v>
      </c>
    </row>
    <row r="611" spans="1:15" ht="64.5" customHeight="1">
      <c r="A611" s="1" t="str">
        <f t="shared" si="18"/>
        <v>#8079418</v>
      </c>
      <c r="B611" s="4" t="s">
        <v>320</v>
      </c>
      <c r="C611" s="4" t="s">
        <v>345</v>
      </c>
      <c r="D611" s="4" t="s">
        <v>381</v>
      </c>
      <c r="E611" s="8" t="str">
        <f t="shared" si="19"/>
        <v>#8079418</v>
      </c>
      <c r="F611" s="5">
        <v>8079418</v>
      </c>
      <c r="G611" s="4" t="s">
        <v>392</v>
      </c>
      <c r="H611" s="4" t="s">
        <v>36</v>
      </c>
      <c r="I611" s="4" t="s">
        <v>37</v>
      </c>
      <c r="J611" s="5" t="s">
        <v>38</v>
      </c>
      <c r="K611" s="5">
        <v>14</v>
      </c>
      <c r="L611" s="9">
        <v>1895</v>
      </c>
      <c r="M611" s="9">
        <v>2150</v>
      </c>
      <c r="N611" s="9">
        <v>977.3</v>
      </c>
      <c r="O611" s="6">
        <v>1</v>
      </c>
    </row>
    <row r="612" spans="1:15" ht="64.5" customHeight="1">
      <c r="A612" s="1" t="str">
        <f t="shared" si="18"/>
        <v>#8076368</v>
      </c>
      <c r="B612" s="4" t="s">
        <v>320</v>
      </c>
      <c r="C612" s="4" t="s">
        <v>345</v>
      </c>
      <c r="D612" s="4" t="s">
        <v>381</v>
      </c>
      <c r="E612" s="8" t="str">
        <f t="shared" si="19"/>
        <v>#8076368</v>
      </c>
      <c r="F612" s="5">
        <v>8076368</v>
      </c>
      <c r="G612" s="4" t="s">
        <v>393</v>
      </c>
      <c r="H612" s="4" t="s">
        <v>186</v>
      </c>
      <c r="I612" s="4" t="s">
        <v>37</v>
      </c>
      <c r="J612" s="5" t="s">
        <v>38</v>
      </c>
      <c r="K612" s="5">
        <v>2</v>
      </c>
      <c r="L612" s="9">
        <v>1595</v>
      </c>
      <c r="M612" s="9">
        <v>1790</v>
      </c>
      <c r="N612" s="9">
        <v>813.6</v>
      </c>
      <c r="O612" s="6">
        <v>1</v>
      </c>
    </row>
    <row r="613" spans="1:15" ht="64.5" customHeight="1">
      <c r="A613" s="1" t="str">
        <f t="shared" si="18"/>
        <v>#8076368</v>
      </c>
      <c r="B613" s="4" t="s">
        <v>320</v>
      </c>
      <c r="C613" s="4" t="s">
        <v>345</v>
      </c>
      <c r="D613" s="4" t="s">
        <v>381</v>
      </c>
      <c r="E613" s="8" t="str">
        <f t="shared" si="19"/>
        <v>#8076368</v>
      </c>
      <c r="F613" s="5">
        <v>8076368</v>
      </c>
      <c r="G613" s="4" t="s">
        <v>393</v>
      </c>
      <c r="H613" s="4" t="s">
        <v>186</v>
      </c>
      <c r="I613" s="4" t="s">
        <v>37</v>
      </c>
      <c r="J613" s="5" t="s">
        <v>38</v>
      </c>
      <c r="K613" s="5">
        <v>8</v>
      </c>
      <c r="L613" s="9">
        <v>1595</v>
      </c>
      <c r="M613" s="9">
        <v>1790</v>
      </c>
      <c r="N613" s="9">
        <v>813.6</v>
      </c>
      <c r="O613" s="6">
        <v>6</v>
      </c>
    </row>
    <row r="614" spans="1:15" ht="64.5" customHeight="1">
      <c r="A614" s="1" t="str">
        <f t="shared" si="18"/>
        <v>#8076368</v>
      </c>
      <c r="B614" s="4" t="s">
        <v>320</v>
      </c>
      <c r="C614" s="4" t="s">
        <v>345</v>
      </c>
      <c r="D614" s="4" t="s">
        <v>381</v>
      </c>
      <c r="E614" s="8" t="str">
        <f t="shared" si="19"/>
        <v>#8076368</v>
      </c>
      <c r="F614" s="5">
        <v>8076368</v>
      </c>
      <c r="G614" s="4" t="s">
        <v>393</v>
      </c>
      <c r="H614" s="4" t="s">
        <v>186</v>
      </c>
      <c r="I614" s="4" t="s">
        <v>37</v>
      </c>
      <c r="J614" s="5" t="s">
        <v>38</v>
      </c>
      <c r="K614" s="5">
        <v>10</v>
      </c>
      <c r="L614" s="9">
        <v>1595</v>
      </c>
      <c r="M614" s="9">
        <v>1790</v>
      </c>
      <c r="N614" s="9">
        <v>813.6</v>
      </c>
      <c r="O614" s="6">
        <v>9</v>
      </c>
    </row>
    <row r="615" spans="1:15" ht="64.5" customHeight="1">
      <c r="A615" s="1" t="str">
        <f t="shared" si="18"/>
        <v>#8076368</v>
      </c>
      <c r="B615" s="4" t="s">
        <v>320</v>
      </c>
      <c r="C615" s="4" t="s">
        <v>345</v>
      </c>
      <c r="D615" s="4" t="s">
        <v>381</v>
      </c>
      <c r="E615" s="8" t="str">
        <f t="shared" si="19"/>
        <v>#8076368</v>
      </c>
      <c r="F615" s="5">
        <v>8076368</v>
      </c>
      <c r="G615" s="4" t="s">
        <v>393</v>
      </c>
      <c r="H615" s="4" t="s">
        <v>186</v>
      </c>
      <c r="I615" s="4" t="s">
        <v>37</v>
      </c>
      <c r="J615" s="5" t="s">
        <v>38</v>
      </c>
      <c r="K615" s="5">
        <v>12</v>
      </c>
      <c r="L615" s="9">
        <v>1595</v>
      </c>
      <c r="M615" s="9">
        <v>1790</v>
      </c>
      <c r="N615" s="9">
        <v>813.6</v>
      </c>
      <c r="O615" s="6">
        <v>1</v>
      </c>
    </row>
    <row r="616" spans="1:15" ht="64.5" customHeight="1">
      <c r="A616" s="1" t="str">
        <f t="shared" si="18"/>
        <v>#8076368</v>
      </c>
      <c r="B616" s="4" t="s">
        <v>320</v>
      </c>
      <c r="C616" s="4" t="s">
        <v>345</v>
      </c>
      <c r="D616" s="4" t="s">
        <v>381</v>
      </c>
      <c r="E616" s="8" t="str">
        <f t="shared" si="19"/>
        <v>#8076368</v>
      </c>
      <c r="F616" s="5">
        <v>8076368</v>
      </c>
      <c r="G616" s="4" t="s">
        <v>393</v>
      </c>
      <c r="H616" s="4" t="s">
        <v>186</v>
      </c>
      <c r="I616" s="4" t="s">
        <v>37</v>
      </c>
      <c r="J616" s="5" t="s">
        <v>38</v>
      </c>
      <c r="K616" s="5">
        <v>16</v>
      </c>
      <c r="L616" s="9">
        <v>1595</v>
      </c>
      <c r="M616" s="9">
        <v>1790</v>
      </c>
      <c r="N616" s="9">
        <v>813.6</v>
      </c>
      <c r="O616" s="6">
        <v>1</v>
      </c>
    </row>
    <row r="617" spans="1:15" ht="64.5" customHeight="1">
      <c r="A617" s="1" t="str">
        <f t="shared" si="18"/>
        <v>#8059272</v>
      </c>
      <c r="B617" s="4" t="s">
        <v>320</v>
      </c>
      <c r="C617" s="4" t="s">
        <v>345</v>
      </c>
      <c r="D617" s="4" t="s">
        <v>381</v>
      </c>
      <c r="E617" s="8" t="str">
        <f t="shared" si="19"/>
        <v>#8059272</v>
      </c>
      <c r="F617" s="5">
        <v>8059272</v>
      </c>
      <c r="G617" s="4" t="s">
        <v>394</v>
      </c>
      <c r="H617" s="4" t="s">
        <v>36</v>
      </c>
      <c r="I617" s="4" t="s">
        <v>37</v>
      </c>
      <c r="J617" s="5" t="s">
        <v>43</v>
      </c>
      <c r="K617" s="5">
        <v>2</v>
      </c>
      <c r="L617" s="9">
        <v>1895</v>
      </c>
      <c r="M617" s="9">
        <v>2150</v>
      </c>
      <c r="N617" s="9">
        <v>977.3</v>
      </c>
      <c r="O617" s="6">
        <v>1</v>
      </c>
    </row>
    <row r="618" spans="1:15" ht="64.5" customHeight="1">
      <c r="A618" s="1" t="str">
        <f t="shared" si="18"/>
        <v>#8059272</v>
      </c>
      <c r="B618" s="4" t="s">
        <v>320</v>
      </c>
      <c r="C618" s="4" t="s">
        <v>345</v>
      </c>
      <c r="D618" s="4" t="s">
        <v>381</v>
      </c>
      <c r="E618" s="8" t="str">
        <f t="shared" si="19"/>
        <v>#8059272</v>
      </c>
      <c r="F618" s="5">
        <v>8059272</v>
      </c>
      <c r="G618" s="4" t="s">
        <v>394</v>
      </c>
      <c r="H618" s="4" t="s">
        <v>36</v>
      </c>
      <c r="I618" s="4" t="s">
        <v>37</v>
      </c>
      <c r="J618" s="5" t="s">
        <v>43</v>
      </c>
      <c r="K618" s="5">
        <v>4</v>
      </c>
      <c r="L618" s="9">
        <v>1895</v>
      </c>
      <c r="M618" s="9">
        <v>2150</v>
      </c>
      <c r="N618" s="9">
        <v>977.3</v>
      </c>
      <c r="O618" s="6">
        <v>2</v>
      </c>
    </row>
    <row r="619" spans="1:15" ht="64.5" customHeight="1">
      <c r="A619" s="1" t="str">
        <f t="shared" si="18"/>
        <v>#8059272</v>
      </c>
      <c r="B619" s="4" t="s">
        <v>320</v>
      </c>
      <c r="C619" s="4" t="s">
        <v>345</v>
      </c>
      <c r="D619" s="4" t="s">
        <v>381</v>
      </c>
      <c r="E619" s="8" t="str">
        <f t="shared" si="19"/>
        <v>#8059272</v>
      </c>
      <c r="F619" s="5">
        <v>8059272</v>
      </c>
      <c r="G619" s="4" t="s">
        <v>394</v>
      </c>
      <c r="H619" s="4" t="s">
        <v>36</v>
      </c>
      <c r="I619" s="4" t="s">
        <v>37</v>
      </c>
      <c r="J619" s="5" t="s">
        <v>43</v>
      </c>
      <c r="K619" s="5">
        <v>6</v>
      </c>
      <c r="L619" s="9">
        <v>1895</v>
      </c>
      <c r="M619" s="9">
        <v>2150</v>
      </c>
      <c r="N619" s="9">
        <v>977.3</v>
      </c>
      <c r="O619" s="6">
        <v>3</v>
      </c>
    </row>
    <row r="620" spans="1:15" ht="64.5" customHeight="1">
      <c r="A620" s="1" t="str">
        <f t="shared" si="18"/>
        <v>#8059272</v>
      </c>
      <c r="B620" s="4" t="s">
        <v>320</v>
      </c>
      <c r="C620" s="4" t="s">
        <v>345</v>
      </c>
      <c r="D620" s="4" t="s">
        <v>381</v>
      </c>
      <c r="E620" s="8" t="str">
        <f t="shared" si="19"/>
        <v>#8059272</v>
      </c>
      <c r="F620" s="5">
        <v>8059272</v>
      </c>
      <c r="G620" s="4" t="s">
        <v>394</v>
      </c>
      <c r="H620" s="4" t="s">
        <v>36</v>
      </c>
      <c r="I620" s="4" t="s">
        <v>37</v>
      </c>
      <c r="J620" s="5" t="s">
        <v>43</v>
      </c>
      <c r="K620" s="5">
        <v>8</v>
      </c>
      <c r="L620" s="9">
        <v>1895</v>
      </c>
      <c r="M620" s="9">
        <v>2150</v>
      </c>
      <c r="N620" s="9">
        <v>977.3</v>
      </c>
      <c r="O620" s="6">
        <v>1</v>
      </c>
    </row>
    <row r="621" spans="1:15" ht="64.5" customHeight="1">
      <c r="A621" s="1" t="str">
        <f t="shared" ref="A621:A684" si="20">"#"&amp;F621</f>
        <v>#8059272</v>
      </c>
      <c r="B621" s="4" t="s">
        <v>320</v>
      </c>
      <c r="C621" s="4" t="s">
        <v>345</v>
      </c>
      <c r="D621" s="4" t="s">
        <v>381</v>
      </c>
      <c r="E621" s="8" t="str">
        <f t="shared" ref="E621:E684" si="21">A621</f>
        <v>#8059272</v>
      </c>
      <c r="F621" s="5">
        <v>8059272</v>
      </c>
      <c r="G621" s="4" t="s">
        <v>394</v>
      </c>
      <c r="H621" s="4" t="s">
        <v>36</v>
      </c>
      <c r="I621" s="4" t="s">
        <v>37</v>
      </c>
      <c r="J621" s="5" t="s">
        <v>43</v>
      </c>
      <c r="K621" s="5">
        <v>12</v>
      </c>
      <c r="L621" s="9">
        <v>1895</v>
      </c>
      <c r="M621" s="9">
        <v>2150</v>
      </c>
      <c r="N621" s="9">
        <v>977.3</v>
      </c>
      <c r="O621" s="6">
        <v>1</v>
      </c>
    </row>
    <row r="622" spans="1:15" ht="64.5" customHeight="1">
      <c r="A622" s="1" t="str">
        <f t="shared" si="20"/>
        <v>#8059272</v>
      </c>
      <c r="B622" s="4" t="s">
        <v>320</v>
      </c>
      <c r="C622" s="4" t="s">
        <v>345</v>
      </c>
      <c r="D622" s="4" t="s">
        <v>381</v>
      </c>
      <c r="E622" s="8" t="str">
        <f t="shared" si="21"/>
        <v>#8059272</v>
      </c>
      <c r="F622" s="5">
        <v>8059272</v>
      </c>
      <c r="G622" s="4" t="s">
        <v>394</v>
      </c>
      <c r="H622" s="4" t="s">
        <v>36</v>
      </c>
      <c r="I622" s="4" t="s">
        <v>37</v>
      </c>
      <c r="J622" s="5" t="s">
        <v>43</v>
      </c>
      <c r="K622" s="5">
        <v>16</v>
      </c>
      <c r="L622" s="9">
        <v>1895</v>
      </c>
      <c r="M622" s="9">
        <v>2150</v>
      </c>
      <c r="N622" s="9">
        <v>977.3</v>
      </c>
      <c r="O622" s="6">
        <v>1</v>
      </c>
    </row>
    <row r="623" spans="1:15" ht="64.5" customHeight="1">
      <c r="A623" s="1" t="str">
        <f t="shared" si="20"/>
        <v>#8045290</v>
      </c>
      <c r="B623" s="4" t="s">
        <v>320</v>
      </c>
      <c r="C623" s="4" t="s">
        <v>345</v>
      </c>
      <c r="D623" s="4" t="s">
        <v>381</v>
      </c>
      <c r="E623" s="8" t="str">
        <f t="shared" si="21"/>
        <v>#8045290</v>
      </c>
      <c r="F623" s="5">
        <v>8045290</v>
      </c>
      <c r="G623" s="4" t="s">
        <v>395</v>
      </c>
      <c r="H623" s="4" t="s">
        <v>183</v>
      </c>
      <c r="I623" s="4" t="s">
        <v>37</v>
      </c>
      <c r="J623" s="5" t="s">
        <v>43</v>
      </c>
      <c r="K623" s="5">
        <v>4</v>
      </c>
      <c r="L623" s="9">
        <v>1895</v>
      </c>
      <c r="M623" s="9">
        <v>2150</v>
      </c>
      <c r="N623" s="9">
        <v>977.3</v>
      </c>
      <c r="O623" s="6">
        <v>2</v>
      </c>
    </row>
    <row r="624" spans="1:15" ht="64.5" customHeight="1">
      <c r="A624" s="1" t="str">
        <f t="shared" si="20"/>
        <v>#8045290</v>
      </c>
      <c r="B624" s="4" t="s">
        <v>320</v>
      </c>
      <c r="C624" s="4" t="s">
        <v>345</v>
      </c>
      <c r="D624" s="4" t="s">
        <v>381</v>
      </c>
      <c r="E624" s="8" t="str">
        <f t="shared" si="21"/>
        <v>#8045290</v>
      </c>
      <c r="F624" s="5">
        <v>8045290</v>
      </c>
      <c r="G624" s="4" t="s">
        <v>395</v>
      </c>
      <c r="H624" s="4" t="s">
        <v>183</v>
      </c>
      <c r="I624" s="4" t="s">
        <v>37</v>
      </c>
      <c r="J624" s="5" t="s">
        <v>43</v>
      </c>
      <c r="K624" s="5">
        <v>6</v>
      </c>
      <c r="L624" s="9">
        <v>1895</v>
      </c>
      <c r="M624" s="9">
        <v>2150</v>
      </c>
      <c r="N624" s="9">
        <v>977.3</v>
      </c>
      <c r="O624" s="6">
        <v>2</v>
      </c>
    </row>
    <row r="625" spans="1:15" ht="64.5" customHeight="1">
      <c r="A625" s="1" t="str">
        <f t="shared" si="20"/>
        <v>#8045290</v>
      </c>
      <c r="B625" s="4" t="s">
        <v>320</v>
      </c>
      <c r="C625" s="4" t="s">
        <v>345</v>
      </c>
      <c r="D625" s="4" t="s">
        <v>381</v>
      </c>
      <c r="E625" s="8" t="str">
        <f t="shared" si="21"/>
        <v>#8045290</v>
      </c>
      <c r="F625" s="5">
        <v>8045290</v>
      </c>
      <c r="G625" s="4" t="s">
        <v>395</v>
      </c>
      <c r="H625" s="4" t="s">
        <v>183</v>
      </c>
      <c r="I625" s="4" t="s">
        <v>37</v>
      </c>
      <c r="J625" s="5" t="s">
        <v>43</v>
      </c>
      <c r="K625" s="5">
        <v>8</v>
      </c>
      <c r="L625" s="9">
        <v>1895</v>
      </c>
      <c r="M625" s="9">
        <v>2150</v>
      </c>
      <c r="N625" s="9">
        <v>977.3</v>
      </c>
      <c r="O625" s="6">
        <v>2</v>
      </c>
    </row>
    <row r="626" spans="1:15" ht="64.5" customHeight="1">
      <c r="A626" s="1" t="str">
        <f t="shared" si="20"/>
        <v>#8045290</v>
      </c>
      <c r="B626" s="4" t="s">
        <v>320</v>
      </c>
      <c r="C626" s="4" t="s">
        <v>345</v>
      </c>
      <c r="D626" s="4" t="s">
        <v>381</v>
      </c>
      <c r="E626" s="8" t="str">
        <f t="shared" si="21"/>
        <v>#8045290</v>
      </c>
      <c r="F626" s="5">
        <v>8045290</v>
      </c>
      <c r="G626" s="4" t="s">
        <v>395</v>
      </c>
      <c r="H626" s="4" t="s">
        <v>183</v>
      </c>
      <c r="I626" s="4" t="s">
        <v>37</v>
      </c>
      <c r="J626" s="5" t="s">
        <v>43</v>
      </c>
      <c r="K626" s="5">
        <v>18</v>
      </c>
      <c r="L626" s="9">
        <v>1895</v>
      </c>
      <c r="M626" s="9">
        <v>2150</v>
      </c>
      <c r="N626" s="9">
        <v>977.3</v>
      </c>
      <c r="O626" s="6">
        <v>1</v>
      </c>
    </row>
    <row r="627" spans="1:15" ht="64.5" customHeight="1">
      <c r="A627" s="1" t="str">
        <f t="shared" si="20"/>
        <v>#8059259</v>
      </c>
      <c r="B627" s="4" t="s">
        <v>320</v>
      </c>
      <c r="C627" s="4" t="s">
        <v>345</v>
      </c>
      <c r="D627" s="4" t="s">
        <v>381</v>
      </c>
      <c r="E627" s="8" t="str">
        <f t="shared" si="21"/>
        <v>#8059259</v>
      </c>
      <c r="F627" s="5">
        <v>8059259</v>
      </c>
      <c r="G627" s="4" t="s">
        <v>396</v>
      </c>
      <c r="H627" s="4" t="s">
        <v>36</v>
      </c>
      <c r="I627" s="4" t="s">
        <v>37</v>
      </c>
      <c r="J627" s="5" t="s">
        <v>43</v>
      </c>
      <c r="K627" s="5">
        <v>2</v>
      </c>
      <c r="L627" s="9">
        <v>1895</v>
      </c>
      <c r="M627" s="9">
        <v>2150</v>
      </c>
      <c r="N627" s="9">
        <v>977.3</v>
      </c>
      <c r="O627" s="6">
        <v>1</v>
      </c>
    </row>
    <row r="628" spans="1:15" ht="64.5" customHeight="1">
      <c r="A628" s="1" t="str">
        <f t="shared" si="20"/>
        <v>#8059259</v>
      </c>
      <c r="B628" s="4" t="s">
        <v>320</v>
      </c>
      <c r="C628" s="4" t="s">
        <v>345</v>
      </c>
      <c r="D628" s="4" t="s">
        <v>381</v>
      </c>
      <c r="E628" s="8" t="str">
        <f t="shared" si="21"/>
        <v>#8059259</v>
      </c>
      <c r="F628" s="5">
        <v>8059259</v>
      </c>
      <c r="G628" s="4" t="s">
        <v>396</v>
      </c>
      <c r="H628" s="4" t="s">
        <v>36</v>
      </c>
      <c r="I628" s="4" t="s">
        <v>37</v>
      </c>
      <c r="J628" s="5" t="s">
        <v>43</v>
      </c>
      <c r="K628" s="5">
        <v>4</v>
      </c>
      <c r="L628" s="9">
        <v>1895</v>
      </c>
      <c r="M628" s="9">
        <v>2150</v>
      </c>
      <c r="N628" s="9">
        <v>977.3</v>
      </c>
      <c r="O628" s="6">
        <v>1</v>
      </c>
    </row>
    <row r="629" spans="1:15" ht="64.5" customHeight="1">
      <c r="A629" s="1" t="str">
        <f t="shared" si="20"/>
        <v>#8059259</v>
      </c>
      <c r="B629" s="4" t="s">
        <v>320</v>
      </c>
      <c r="C629" s="4" t="s">
        <v>345</v>
      </c>
      <c r="D629" s="4" t="s">
        <v>381</v>
      </c>
      <c r="E629" s="8" t="str">
        <f t="shared" si="21"/>
        <v>#8059259</v>
      </c>
      <c r="F629" s="5">
        <v>8059259</v>
      </c>
      <c r="G629" s="4" t="s">
        <v>396</v>
      </c>
      <c r="H629" s="4" t="s">
        <v>36</v>
      </c>
      <c r="I629" s="4" t="s">
        <v>37</v>
      </c>
      <c r="J629" s="5" t="s">
        <v>43</v>
      </c>
      <c r="K629" s="5">
        <v>6</v>
      </c>
      <c r="L629" s="9">
        <v>1895</v>
      </c>
      <c r="M629" s="9">
        <v>2150</v>
      </c>
      <c r="N629" s="9">
        <v>977.3</v>
      </c>
      <c r="O629" s="6">
        <v>1</v>
      </c>
    </row>
    <row r="630" spans="1:15" ht="64.5" customHeight="1">
      <c r="A630" s="1" t="str">
        <f t="shared" si="20"/>
        <v>#8059259</v>
      </c>
      <c r="B630" s="4" t="s">
        <v>320</v>
      </c>
      <c r="C630" s="4" t="s">
        <v>345</v>
      </c>
      <c r="D630" s="4" t="s">
        <v>381</v>
      </c>
      <c r="E630" s="8" t="str">
        <f t="shared" si="21"/>
        <v>#8059259</v>
      </c>
      <c r="F630" s="5">
        <v>8059259</v>
      </c>
      <c r="G630" s="4" t="s">
        <v>396</v>
      </c>
      <c r="H630" s="4" t="s">
        <v>36</v>
      </c>
      <c r="I630" s="4" t="s">
        <v>37</v>
      </c>
      <c r="J630" s="5" t="s">
        <v>43</v>
      </c>
      <c r="K630" s="5">
        <v>16</v>
      </c>
      <c r="L630" s="9">
        <v>1895</v>
      </c>
      <c r="M630" s="9">
        <v>2150</v>
      </c>
      <c r="N630" s="9">
        <v>977.3</v>
      </c>
      <c r="O630" s="6">
        <v>1</v>
      </c>
    </row>
    <row r="631" spans="1:15" ht="64.5" customHeight="1">
      <c r="A631" s="1" t="str">
        <f t="shared" si="20"/>
        <v>#8045777</v>
      </c>
      <c r="B631" s="4" t="s">
        <v>320</v>
      </c>
      <c r="C631" s="4" t="s">
        <v>345</v>
      </c>
      <c r="D631" s="4" t="s">
        <v>381</v>
      </c>
      <c r="E631" s="8" t="str">
        <f t="shared" si="21"/>
        <v>#8045777</v>
      </c>
      <c r="F631" s="5">
        <v>8045777</v>
      </c>
      <c r="G631" s="4" t="s">
        <v>397</v>
      </c>
      <c r="H631" s="4" t="s">
        <v>183</v>
      </c>
      <c r="I631" s="4" t="s">
        <v>37</v>
      </c>
      <c r="J631" s="5" t="s">
        <v>43</v>
      </c>
      <c r="K631" s="5">
        <v>6</v>
      </c>
      <c r="L631" s="9">
        <v>1895</v>
      </c>
      <c r="M631" s="9">
        <v>2150</v>
      </c>
      <c r="N631" s="9">
        <v>977.3</v>
      </c>
      <c r="O631" s="6">
        <v>1</v>
      </c>
    </row>
    <row r="632" spans="1:15" ht="64.5" customHeight="1">
      <c r="A632" s="1" t="str">
        <f t="shared" si="20"/>
        <v>#8045777</v>
      </c>
      <c r="B632" s="4" t="s">
        <v>320</v>
      </c>
      <c r="C632" s="4" t="s">
        <v>345</v>
      </c>
      <c r="D632" s="4" t="s">
        <v>381</v>
      </c>
      <c r="E632" s="8" t="str">
        <f t="shared" si="21"/>
        <v>#8045777</v>
      </c>
      <c r="F632" s="5">
        <v>8045777</v>
      </c>
      <c r="G632" s="4" t="s">
        <v>397</v>
      </c>
      <c r="H632" s="4" t="s">
        <v>183</v>
      </c>
      <c r="I632" s="4" t="s">
        <v>37</v>
      </c>
      <c r="J632" s="5" t="s">
        <v>43</v>
      </c>
      <c r="K632" s="5">
        <v>8</v>
      </c>
      <c r="L632" s="9">
        <v>1895</v>
      </c>
      <c r="M632" s="9">
        <v>2150</v>
      </c>
      <c r="N632" s="9">
        <v>977.3</v>
      </c>
      <c r="O632" s="6">
        <v>2</v>
      </c>
    </row>
    <row r="633" spans="1:15" ht="64.5" customHeight="1">
      <c r="A633" s="1" t="str">
        <f t="shared" si="20"/>
        <v>#8045777</v>
      </c>
      <c r="B633" s="4" t="s">
        <v>320</v>
      </c>
      <c r="C633" s="4" t="s">
        <v>345</v>
      </c>
      <c r="D633" s="4" t="s">
        <v>381</v>
      </c>
      <c r="E633" s="8" t="str">
        <f t="shared" si="21"/>
        <v>#8045777</v>
      </c>
      <c r="F633" s="5">
        <v>8045777</v>
      </c>
      <c r="G633" s="4" t="s">
        <v>397</v>
      </c>
      <c r="H633" s="4" t="s">
        <v>183</v>
      </c>
      <c r="I633" s="4" t="s">
        <v>37</v>
      </c>
      <c r="J633" s="5" t="s">
        <v>43</v>
      </c>
      <c r="K633" s="5">
        <v>10</v>
      </c>
      <c r="L633" s="9">
        <v>1895</v>
      </c>
      <c r="M633" s="9">
        <v>2150</v>
      </c>
      <c r="N633" s="9">
        <v>977.3</v>
      </c>
      <c r="O633" s="6">
        <v>1</v>
      </c>
    </row>
    <row r="634" spans="1:15" ht="64.5" customHeight="1">
      <c r="A634" s="1" t="str">
        <f t="shared" si="20"/>
        <v>#8044924</v>
      </c>
      <c r="B634" s="4" t="s">
        <v>320</v>
      </c>
      <c r="C634" s="4" t="s">
        <v>345</v>
      </c>
      <c r="D634" s="4" t="s">
        <v>381</v>
      </c>
      <c r="E634" s="8" t="str">
        <f t="shared" si="21"/>
        <v>#8044924</v>
      </c>
      <c r="F634" s="5">
        <v>8044924</v>
      </c>
      <c r="G634" s="4" t="s">
        <v>398</v>
      </c>
      <c r="H634" s="4" t="s">
        <v>186</v>
      </c>
      <c r="I634" s="4" t="s">
        <v>37</v>
      </c>
      <c r="J634" s="5" t="s">
        <v>38</v>
      </c>
      <c r="K634" s="5">
        <v>10</v>
      </c>
      <c r="L634" s="9">
        <v>1595</v>
      </c>
      <c r="M634" s="9">
        <v>1790</v>
      </c>
      <c r="N634" s="9">
        <v>813.6</v>
      </c>
      <c r="O634" s="6">
        <v>2</v>
      </c>
    </row>
    <row r="635" spans="1:15" ht="64.5" customHeight="1">
      <c r="A635" s="1" t="str">
        <f t="shared" si="20"/>
        <v>#8044924</v>
      </c>
      <c r="B635" s="4" t="s">
        <v>320</v>
      </c>
      <c r="C635" s="4" t="s">
        <v>345</v>
      </c>
      <c r="D635" s="4" t="s">
        <v>381</v>
      </c>
      <c r="E635" s="8" t="str">
        <f t="shared" si="21"/>
        <v>#8044924</v>
      </c>
      <c r="F635" s="5">
        <v>8044924</v>
      </c>
      <c r="G635" s="4" t="s">
        <v>398</v>
      </c>
      <c r="H635" s="4" t="s">
        <v>186</v>
      </c>
      <c r="I635" s="4" t="s">
        <v>37</v>
      </c>
      <c r="J635" s="5" t="s">
        <v>38</v>
      </c>
      <c r="K635" s="5">
        <v>12</v>
      </c>
      <c r="L635" s="9">
        <v>1595</v>
      </c>
      <c r="M635" s="9">
        <v>1790</v>
      </c>
      <c r="N635" s="9">
        <v>813.6</v>
      </c>
      <c r="O635" s="6">
        <v>1</v>
      </c>
    </row>
    <row r="636" spans="1:15" ht="64.5" customHeight="1">
      <c r="A636" s="1" t="str">
        <f t="shared" si="20"/>
        <v>#8044924</v>
      </c>
      <c r="B636" s="4" t="s">
        <v>320</v>
      </c>
      <c r="C636" s="4" t="s">
        <v>345</v>
      </c>
      <c r="D636" s="4" t="s">
        <v>381</v>
      </c>
      <c r="E636" s="8" t="str">
        <f t="shared" si="21"/>
        <v>#8044924</v>
      </c>
      <c r="F636" s="5">
        <v>8044924</v>
      </c>
      <c r="G636" s="4" t="s">
        <v>398</v>
      </c>
      <c r="H636" s="4" t="s">
        <v>186</v>
      </c>
      <c r="I636" s="4" t="s">
        <v>37</v>
      </c>
      <c r="J636" s="5" t="s">
        <v>38</v>
      </c>
      <c r="K636" s="5">
        <v>14</v>
      </c>
      <c r="L636" s="9">
        <v>1595</v>
      </c>
      <c r="M636" s="9">
        <v>1790</v>
      </c>
      <c r="N636" s="9">
        <v>813.6</v>
      </c>
      <c r="O636" s="6">
        <v>1</v>
      </c>
    </row>
    <row r="637" spans="1:15" ht="64.5" customHeight="1">
      <c r="A637" s="1" t="str">
        <f t="shared" si="20"/>
        <v>#8045774</v>
      </c>
      <c r="B637" s="4" t="s">
        <v>320</v>
      </c>
      <c r="C637" s="4" t="s">
        <v>345</v>
      </c>
      <c r="D637" s="4" t="s">
        <v>381</v>
      </c>
      <c r="E637" s="8" t="str">
        <f t="shared" si="21"/>
        <v>#8045774</v>
      </c>
      <c r="F637" s="5">
        <v>8045774</v>
      </c>
      <c r="G637" s="4" t="s">
        <v>399</v>
      </c>
      <c r="H637" s="4" t="s">
        <v>186</v>
      </c>
      <c r="I637" s="4" t="s">
        <v>37</v>
      </c>
      <c r="J637" s="5" t="s">
        <v>43</v>
      </c>
      <c r="K637" s="5">
        <v>2</v>
      </c>
      <c r="L637" s="9">
        <v>1895</v>
      </c>
      <c r="M637" s="9">
        <v>2150</v>
      </c>
      <c r="N637" s="9">
        <v>977.3</v>
      </c>
      <c r="O637" s="6">
        <v>4</v>
      </c>
    </row>
    <row r="638" spans="1:15" ht="64.5" customHeight="1">
      <c r="A638" s="1" t="str">
        <f t="shared" si="20"/>
        <v>#8045784</v>
      </c>
      <c r="B638" s="4" t="s">
        <v>320</v>
      </c>
      <c r="C638" s="4" t="s">
        <v>345</v>
      </c>
      <c r="D638" s="4" t="s">
        <v>381</v>
      </c>
      <c r="E638" s="8" t="str">
        <f t="shared" si="21"/>
        <v>#8045784</v>
      </c>
      <c r="F638" s="5">
        <v>8045784</v>
      </c>
      <c r="G638" s="4" t="s">
        <v>400</v>
      </c>
      <c r="H638" s="4" t="s">
        <v>36</v>
      </c>
      <c r="I638" s="4" t="s">
        <v>37</v>
      </c>
      <c r="J638" s="5" t="s">
        <v>43</v>
      </c>
      <c r="K638" s="5">
        <v>4</v>
      </c>
      <c r="L638" s="9">
        <v>1895</v>
      </c>
      <c r="M638" s="9">
        <v>2150</v>
      </c>
      <c r="N638" s="9">
        <v>977.3</v>
      </c>
      <c r="O638" s="6">
        <v>1</v>
      </c>
    </row>
    <row r="639" spans="1:15" ht="64.5" customHeight="1">
      <c r="A639" s="1" t="str">
        <f t="shared" si="20"/>
        <v>#8045784</v>
      </c>
      <c r="B639" s="4" t="s">
        <v>320</v>
      </c>
      <c r="C639" s="4" t="s">
        <v>345</v>
      </c>
      <c r="D639" s="4" t="s">
        <v>381</v>
      </c>
      <c r="E639" s="8" t="str">
        <f t="shared" si="21"/>
        <v>#8045784</v>
      </c>
      <c r="F639" s="5">
        <v>8045784</v>
      </c>
      <c r="G639" s="4" t="s">
        <v>400</v>
      </c>
      <c r="H639" s="4" t="s">
        <v>36</v>
      </c>
      <c r="I639" s="4" t="s">
        <v>37</v>
      </c>
      <c r="J639" s="5" t="s">
        <v>43</v>
      </c>
      <c r="K639" s="5">
        <v>10</v>
      </c>
      <c r="L639" s="9">
        <v>1895</v>
      </c>
      <c r="M639" s="9">
        <v>2150</v>
      </c>
      <c r="N639" s="9">
        <v>977.3</v>
      </c>
      <c r="O639" s="6">
        <v>2</v>
      </c>
    </row>
    <row r="640" spans="1:15" ht="64.5" customHeight="1">
      <c r="A640" s="1" t="str">
        <f t="shared" si="20"/>
        <v>#8079408</v>
      </c>
      <c r="B640" s="4" t="s">
        <v>320</v>
      </c>
      <c r="C640" s="4" t="s">
        <v>345</v>
      </c>
      <c r="D640" s="4" t="s">
        <v>381</v>
      </c>
      <c r="E640" s="8" t="str">
        <f t="shared" si="21"/>
        <v>#8079408</v>
      </c>
      <c r="F640" s="5">
        <v>8079408</v>
      </c>
      <c r="G640" s="4" t="s">
        <v>401</v>
      </c>
      <c r="H640" s="4" t="s">
        <v>186</v>
      </c>
      <c r="I640" s="4" t="s">
        <v>37</v>
      </c>
      <c r="J640" s="5" t="s">
        <v>38</v>
      </c>
      <c r="K640" s="5">
        <v>2</v>
      </c>
      <c r="L640" s="9">
        <v>1895</v>
      </c>
      <c r="M640" s="9">
        <v>2150</v>
      </c>
      <c r="N640" s="9">
        <v>977.3</v>
      </c>
      <c r="O640" s="6">
        <v>2</v>
      </c>
    </row>
    <row r="641" spans="1:15" ht="64.5" customHeight="1">
      <c r="A641" s="1" t="str">
        <f t="shared" si="20"/>
        <v>#8079408</v>
      </c>
      <c r="B641" s="4" t="s">
        <v>320</v>
      </c>
      <c r="C641" s="4" t="s">
        <v>345</v>
      </c>
      <c r="D641" s="4" t="s">
        <v>381</v>
      </c>
      <c r="E641" s="8" t="str">
        <f t="shared" si="21"/>
        <v>#8079408</v>
      </c>
      <c r="F641" s="5">
        <v>8079408</v>
      </c>
      <c r="G641" s="4" t="s">
        <v>401</v>
      </c>
      <c r="H641" s="4" t="s">
        <v>186</v>
      </c>
      <c r="I641" s="4" t="s">
        <v>37</v>
      </c>
      <c r="J641" s="5" t="s">
        <v>38</v>
      </c>
      <c r="K641" s="5">
        <v>14</v>
      </c>
      <c r="L641" s="9">
        <v>1895</v>
      </c>
      <c r="M641" s="9">
        <v>2150</v>
      </c>
      <c r="N641" s="9">
        <v>977.3</v>
      </c>
      <c r="O641" s="6">
        <v>1</v>
      </c>
    </row>
    <row r="642" spans="1:15" ht="64.5" customHeight="1">
      <c r="A642" s="1" t="str">
        <f t="shared" si="20"/>
        <v>#8115479</v>
      </c>
      <c r="B642" s="4" t="s">
        <v>320</v>
      </c>
      <c r="C642" s="4" t="s">
        <v>345</v>
      </c>
      <c r="D642" s="4" t="s">
        <v>381</v>
      </c>
      <c r="E642" s="8" t="str">
        <f t="shared" si="21"/>
        <v>#8115479</v>
      </c>
      <c r="F642" s="5">
        <v>8115479</v>
      </c>
      <c r="G642" s="4" t="s">
        <v>393</v>
      </c>
      <c r="H642" s="4" t="s">
        <v>186</v>
      </c>
      <c r="I642" s="4" t="s">
        <v>37</v>
      </c>
      <c r="J642" s="5" t="s">
        <v>38</v>
      </c>
      <c r="K642" s="5">
        <v>6</v>
      </c>
      <c r="L642" s="9">
        <v>1595</v>
      </c>
      <c r="M642" s="9">
        <v>1790</v>
      </c>
      <c r="N642" s="9">
        <v>813.6</v>
      </c>
      <c r="O642" s="6">
        <v>2</v>
      </c>
    </row>
    <row r="643" spans="1:15" ht="64.5" customHeight="1">
      <c r="A643" s="1" t="str">
        <f t="shared" si="20"/>
        <v>#8045288</v>
      </c>
      <c r="B643" s="4" t="s">
        <v>320</v>
      </c>
      <c r="C643" s="4" t="s">
        <v>345</v>
      </c>
      <c r="D643" s="4" t="s">
        <v>381</v>
      </c>
      <c r="E643" s="8" t="str">
        <f t="shared" si="21"/>
        <v>#8045288</v>
      </c>
      <c r="F643" s="5">
        <v>8045288</v>
      </c>
      <c r="G643" s="4" t="s">
        <v>402</v>
      </c>
      <c r="H643" s="4" t="s">
        <v>186</v>
      </c>
      <c r="I643" s="4" t="s">
        <v>37</v>
      </c>
      <c r="J643" s="5" t="s">
        <v>43</v>
      </c>
      <c r="K643" s="5">
        <v>4</v>
      </c>
      <c r="L643" s="9">
        <v>1895</v>
      </c>
      <c r="M643" s="9">
        <v>2150</v>
      </c>
      <c r="N643" s="9">
        <v>977.3</v>
      </c>
      <c r="O643" s="6">
        <v>2</v>
      </c>
    </row>
    <row r="644" spans="1:15" ht="64.5" customHeight="1">
      <c r="A644" s="1" t="str">
        <f t="shared" si="20"/>
        <v>#8069666</v>
      </c>
      <c r="B644" s="4" t="s">
        <v>320</v>
      </c>
      <c r="C644" s="4" t="s">
        <v>345</v>
      </c>
      <c r="D644" s="4" t="s">
        <v>381</v>
      </c>
      <c r="E644" s="8" t="str">
        <f t="shared" si="21"/>
        <v>#8069666</v>
      </c>
      <c r="F644" s="5">
        <v>8069666</v>
      </c>
      <c r="G644" s="4" t="s">
        <v>403</v>
      </c>
      <c r="H644" s="4" t="s">
        <v>36</v>
      </c>
      <c r="I644" s="4" t="s">
        <v>37</v>
      </c>
      <c r="J644" s="5" t="s">
        <v>38</v>
      </c>
      <c r="K644" s="5">
        <v>14</v>
      </c>
      <c r="L644" s="9">
        <v>1095</v>
      </c>
      <c r="M644" s="9">
        <v>1250</v>
      </c>
      <c r="N644" s="9">
        <v>568.20000000000005</v>
      </c>
      <c r="O644" s="6">
        <v>1</v>
      </c>
    </row>
    <row r="645" spans="1:15" ht="64.5" customHeight="1">
      <c r="A645" s="1" t="str">
        <f t="shared" si="20"/>
        <v>#8069666</v>
      </c>
      <c r="B645" s="4" t="s">
        <v>320</v>
      </c>
      <c r="C645" s="4" t="s">
        <v>345</v>
      </c>
      <c r="D645" s="4" t="s">
        <v>381</v>
      </c>
      <c r="E645" s="8" t="str">
        <f t="shared" si="21"/>
        <v>#8069666</v>
      </c>
      <c r="F645" s="5">
        <v>8069666</v>
      </c>
      <c r="G645" s="4" t="s">
        <v>403</v>
      </c>
      <c r="H645" s="4" t="s">
        <v>36</v>
      </c>
      <c r="I645" s="4" t="s">
        <v>37</v>
      </c>
      <c r="J645" s="5" t="s">
        <v>38</v>
      </c>
      <c r="K645" s="5">
        <v>18</v>
      </c>
      <c r="L645" s="9">
        <v>1095</v>
      </c>
      <c r="M645" s="9">
        <v>1250</v>
      </c>
      <c r="N645" s="9">
        <v>568.20000000000005</v>
      </c>
      <c r="O645" s="6">
        <v>1</v>
      </c>
    </row>
    <row r="646" spans="1:15" ht="64.5" customHeight="1">
      <c r="A646" s="1" t="str">
        <f t="shared" si="20"/>
        <v>#8045779</v>
      </c>
      <c r="B646" s="4" t="s">
        <v>320</v>
      </c>
      <c r="C646" s="4" t="s">
        <v>345</v>
      </c>
      <c r="D646" s="4" t="s">
        <v>381</v>
      </c>
      <c r="E646" s="8" t="str">
        <f t="shared" si="21"/>
        <v>#8045779</v>
      </c>
      <c r="F646" s="5">
        <v>8045779</v>
      </c>
      <c r="G646" s="4" t="s">
        <v>404</v>
      </c>
      <c r="H646" s="4" t="s">
        <v>186</v>
      </c>
      <c r="I646" s="4" t="s">
        <v>37</v>
      </c>
      <c r="J646" s="5" t="s">
        <v>43</v>
      </c>
      <c r="K646" s="5">
        <v>6</v>
      </c>
      <c r="L646" s="9">
        <v>1895</v>
      </c>
      <c r="M646" s="9">
        <v>2150</v>
      </c>
      <c r="N646" s="9">
        <v>977.3</v>
      </c>
      <c r="O646" s="6">
        <v>1</v>
      </c>
    </row>
    <row r="647" spans="1:15" ht="64.5" customHeight="1">
      <c r="A647" s="1" t="str">
        <f t="shared" si="20"/>
        <v>#8045779</v>
      </c>
      <c r="B647" s="4" t="s">
        <v>320</v>
      </c>
      <c r="C647" s="4" t="s">
        <v>345</v>
      </c>
      <c r="D647" s="4" t="s">
        <v>381</v>
      </c>
      <c r="E647" s="8" t="str">
        <f t="shared" si="21"/>
        <v>#8045779</v>
      </c>
      <c r="F647" s="5">
        <v>8045779</v>
      </c>
      <c r="G647" s="4" t="s">
        <v>404</v>
      </c>
      <c r="H647" s="4" t="s">
        <v>186</v>
      </c>
      <c r="I647" s="4" t="s">
        <v>37</v>
      </c>
      <c r="J647" s="5" t="s">
        <v>43</v>
      </c>
      <c r="K647" s="5">
        <v>16</v>
      </c>
      <c r="L647" s="9">
        <v>1895</v>
      </c>
      <c r="M647" s="9">
        <v>2150</v>
      </c>
      <c r="N647" s="9">
        <v>977.3</v>
      </c>
      <c r="O647" s="6">
        <v>1</v>
      </c>
    </row>
    <row r="648" spans="1:15" ht="64.5" customHeight="1">
      <c r="A648" s="1" t="str">
        <f t="shared" si="20"/>
        <v>#8115383</v>
      </c>
      <c r="B648" s="4" t="s">
        <v>320</v>
      </c>
      <c r="C648" s="4" t="s">
        <v>345</v>
      </c>
      <c r="D648" s="4" t="s">
        <v>381</v>
      </c>
      <c r="E648" s="8" t="str">
        <f t="shared" si="21"/>
        <v>#8115383</v>
      </c>
      <c r="F648" s="5">
        <v>8115383</v>
      </c>
      <c r="G648" s="4" t="s">
        <v>405</v>
      </c>
      <c r="H648" s="4" t="s">
        <v>235</v>
      </c>
      <c r="I648" s="4" t="s">
        <v>42</v>
      </c>
      <c r="J648" s="5" t="s">
        <v>43</v>
      </c>
      <c r="K648" s="5">
        <v>4</v>
      </c>
      <c r="L648" s="9">
        <v>1895</v>
      </c>
      <c r="M648" s="9">
        <v>2150</v>
      </c>
      <c r="N648" s="9">
        <v>977.3</v>
      </c>
      <c r="O648" s="6">
        <v>1</v>
      </c>
    </row>
    <row r="649" spans="1:15" ht="64.5" customHeight="1">
      <c r="A649" s="1" t="str">
        <f t="shared" si="20"/>
        <v>#8058033</v>
      </c>
      <c r="B649" s="4" t="s">
        <v>320</v>
      </c>
      <c r="C649" s="4" t="s">
        <v>345</v>
      </c>
      <c r="D649" s="4" t="s">
        <v>381</v>
      </c>
      <c r="E649" s="8" t="str">
        <f t="shared" si="21"/>
        <v>#8058033</v>
      </c>
      <c r="F649" s="5">
        <v>8058033</v>
      </c>
      <c r="G649" s="4" t="s">
        <v>406</v>
      </c>
      <c r="H649" s="4" t="s">
        <v>186</v>
      </c>
      <c r="I649" s="4" t="s">
        <v>37</v>
      </c>
      <c r="J649" s="5" t="s">
        <v>38</v>
      </c>
      <c r="K649" s="5">
        <v>8</v>
      </c>
      <c r="L649" s="9">
        <v>1895</v>
      </c>
      <c r="M649" s="9">
        <v>2150</v>
      </c>
      <c r="N649" s="9">
        <v>977.3</v>
      </c>
      <c r="O649" s="6">
        <v>1</v>
      </c>
    </row>
    <row r="650" spans="1:15" ht="64.5" customHeight="1">
      <c r="A650" s="1" t="str">
        <f t="shared" si="20"/>
        <v>#8045785</v>
      </c>
      <c r="B650" s="4" t="s">
        <v>320</v>
      </c>
      <c r="C650" s="4" t="s">
        <v>345</v>
      </c>
      <c r="D650" s="4" t="s">
        <v>381</v>
      </c>
      <c r="E650" s="8" t="str">
        <f t="shared" si="21"/>
        <v>#8045785</v>
      </c>
      <c r="F650" s="5">
        <v>8045785</v>
      </c>
      <c r="G650" s="4" t="s">
        <v>407</v>
      </c>
      <c r="H650" s="4" t="s">
        <v>186</v>
      </c>
      <c r="I650" s="4" t="s">
        <v>37</v>
      </c>
      <c r="J650" s="5" t="s">
        <v>43</v>
      </c>
      <c r="K650" s="5">
        <v>2</v>
      </c>
      <c r="L650" s="9">
        <v>1895</v>
      </c>
      <c r="M650" s="9">
        <v>2150</v>
      </c>
      <c r="N650" s="9">
        <v>977.3</v>
      </c>
      <c r="O650" s="6">
        <v>1</v>
      </c>
    </row>
    <row r="651" spans="1:15" ht="64.5" customHeight="1">
      <c r="A651" s="1" t="str">
        <f t="shared" si="20"/>
        <v>#8079412</v>
      </c>
      <c r="B651" s="4" t="s">
        <v>320</v>
      </c>
      <c r="C651" s="4" t="s">
        <v>345</v>
      </c>
      <c r="D651" s="4" t="s">
        <v>381</v>
      </c>
      <c r="E651" s="8" t="str">
        <f t="shared" si="21"/>
        <v>#8079412</v>
      </c>
      <c r="F651" s="5">
        <v>8079412</v>
      </c>
      <c r="G651" s="4" t="s">
        <v>408</v>
      </c>
      <c r="H651" s="4" t="s">
        <v>36</v>
      </c>
      <c r="I651" s="4" t="s">
        <v>37</v>
      </c>
      <c r="J651" s="5" t="s">
        <v>38</v>
      </c>
      <c r="K651" s="5">
        <v>6</v>
      </c>
      <c r="L651" s="9">
        <v>1895</v>
      </c>
      <c r="M651" s="9">
        <v>2150</v>
      </c>
      <c r="N651" s="9">
        <v>977.3</v>
      </c>
      <c r="O651" s="6">
        <v>1</v>
      </c>
    </row>
    <row r="652" spans="1:15" ht="64.5" customHeight="1">
      <c r="A652" s="1" t="str">
        <f t="shared" si="20"/>
        <v>#8059243</v>
      </c>
      <c r="B652" s="4" t="s">
        <v>320</v>
      </c>
      <c r="C652" s="4" t="s">
        <v>345</v>
      </c>
      <c r="D652" s="4" t="s">
        <v>381</v>
      </c>
      <c r="E652" s="8" t="str">
        <f t="shared" si="21"/>
        <v>#8059243</v>
      </c>
      <c r="F652" s="5">
        <v>8059243</v>
      </c>
      <c r="G652" s="4" t="s">
        <v>409</v>
      </c>
      <c r="H652" s="4" t="s">
        <v>36</v>
      </c>
      <c r="I652" s="4" t="s">
        <v>37</v>
      </c>
      <c r="J652" s="5" t="s">
        <v>43</v>
      </c>
      <c r="K652" s="5">
        <v>4</v>
      </c>
      <c r="L652" s="9">
        <v>1895</v>
      </c>
      <c r="M652" s="9">
        <v>2150</v>
      </c>
      <c r="N652" s="9">
        <v>977.3</v>
      </c>
      <c r="O652" s="6">
        <v>1</v>
      </c>
    </row>
    <row r="653" spans="1:15" ht="64.5" customHeight="1">
      <c r="A653" s="1" t="str">
        <f t="shared" si="20"/>
        <v>#8059246</v>
      </c>
      <c r="B653" s="4" t="s">
        <v>320</v>
      </c>
      <c r="C653" s="4" t="s">
        <v>345</v>
      </c>
      <c r="D653" s="4" t="s">
        <v>381</v>
      </c>
      <c r="E653" s="8" t="str">
        <f t="shared" si="21"/>
        <v>#8059246</v>
      </c>
      <c r="F653" s="5">
        <v>8059246</v>
      </c>
      <c r="G653" s="4" t="s">
        <v>410</v>
      </c>
      <c r="H653" s="4" t="s">
        <v>235</v>
      </c>
      <c r="I653" s="4" t="s">
        <v>37</v>
      </c>
      <c r="J653" s="5" t="s">
        <v>38</v>
      </c>
      <c r="K653" s="5">
        <v>16</v>
      </c>
      <c r="L653" s="9">
        <v>1895</v>
      </c>
      <c r="M653" s="9">
        <v>2150</v>
      </c>
      <c r="N653" s="9">
        <v>977.3</v>
      </c>
      <c r="O653" s="6">
        <v>1</v>
      </c>
    </row>
    <row r="654" spans="1:15" ht="64.5" customHeight="1">
      <c r="A654" s="1" t="str">
        <f t="shared" si="20"/>
        <v>#8059242</v>
      </c>
      <c r="B654" s="4" t="s">
        <v>320</v>
      </c>
      <c r="C654" s="4" t="s">
        <v>345</v>
      </c>
      <c r="D654" s="4" t="s">
        <v>381</v>
      </c>
      <c r="E654" s="8" t="str">
        <f t="shared" si="21"/>
        <v>#8059242</v>
      </c>
      <c r="F654" s="5">
        <v>8059242</v>
      </c>
      <c r="G654" s="4" t="s">
        <v>411</v>
      </c>
      <c r="H654" s="4" t="s">
        <v>235</v>
      </c>
      <c r="I654" s="4" t="s">
        <v>37</v>
      </c>
      <c r="J654" s="5" t="s">
        <v>38</v>
      </c>
      <c r="K654" s="5">
        <v>6</v>
      </c>
      <c r="L654" s="9">
        <v>1895</v>
      </c>
      <c r="M654" s="9">
        <v>2150</v>
      </c>
      <c r="N654" s="9">
        <v>977.3</v>
      </c>
      <c r="O654" s="6">
        <v>1</v>
      </c>
    </row>
    <row r="655" spans="1:15" ht="64.5" customHeight="1">
      <c r="A655" s="1" t="str">
        <f t="shared" si="20"/>
        <v>#8045775</v>
      </c>
      <c r="B655" s="4" t="s">
        <v>320</v>
      </c>
      <c r="C655" s="4" t="s">
        <v>345</v>
      </c>
      <c r="D655" s="4" t="s">
        <v>381</v>
      </c>
      <c r="E655" s="8" t="str">
        <f t="shared" si="21"/>
        <v>#8045775</v>
      </c>
      <c r="F655" s="5">
        <v>8045775</v>
      </c>
      <c r="G655" s="4" t="s">
        <v>412</v>
      </c>
      <c r="H655" s="4" t="s">
        <v>183</v>
      </c>
      <c r="I655" s="4" t="s">
        <v>37</v>
      </c>
      <c r="J655" s="5" t="s">
        <v>43</v>
      </c>
      <c r="K655" s="5">
        <v>10</v>
      </c>
      <c r="L655" s="9">
        <v>1895</v>
      </c>
      <c r="M655" s="9">
        <v>2150</v>
      </c>
      <c r="N655" s="9">
        <v>977.3</v>
      </c>
      <c r="O655" s="6">
        <v>1</v>
      </c>
    </row>
    <row r="656" spans="1:15" ht="64.5" customHeight="1">
      <c r="A656" s="1" t="str">
        <f t="shared" si="20"/>
        <v>#8117240</v>
      </c>
      <c r="B656" s="4" t="s">
        <v>320</v>
      </c>
      <c r="C656" s="4" t="s">
        <v>345</v>
      </c>
      <c r="D656" s="4" t="s">
        <v>381</v>
      </c>
      <c r="E656" s="8" t="str">
        <f t="shared" si="21"/>
        <v>#8117240</v>
      </c>
      <c r="F656" s="5">
        <v>8117240</v>
      </c>
      <c r="G656" s="4" t="s">
        <v>385</v>
      </c>
      <c r="H656" s="4" t="s">
        <v>186</v>
      </c>
      <c r="I656" s="4" t="s">
        <v>37</v>
      </c>
      <c r="J656" s="5" t="s">
        <v>38</v>
      </c>
      <c r="K656" s="5">
        <v>2</v>
      </c>
      <c r="L656" s="9">
        <v>1895</v>
      </c>
      <c r="M656" s="9">
        <v>2150</v>
      </c>
      <c r="N656" s="9">
        <v>977.3</v>
      </c>
      <c r="O656" s="6">
        <v>1</v>
      </c>
    </row>
    <row r="657" spans="1:15" ht="64.5" customHeight="1">
      <c r="A657" s="1" t="str">
        <f t="shared" si="20"/>
        <v>#8059244</v>
      </c>
      <c r="B657" s="4" t="s">
        <v>320</v>
      </c>
      <c r="C657" s="4" t="s">
        <v>345</v>
      </c>
      <c r="D657" s="4" t="s">
        <v>381</v>
      </c>
      <c r="E657" s="8" t="str">
        <f t="shared" si="21"/>
        <v>#8059244</v>
      </c>
      <c r="F657" s="5">
        <v>8059244</v>
      </c>
      <c r="G657" s="4" t="s">
        <v>405</v>
      </c>
      <c r="H657" s="4" t="s">
        <v>235</v>
      </c>
      <c r="I657" s="4" t="s">
        <v>37</v>
      </c>
      <c r="J657" s="5" t="s">
        <v>38</v>
      </c>
      <c r="K657" s="5">
        <v>6</v>
      </c>
      <c r="L657" s="9">
        <v>1895</v>
      </c>
      <c r="M657" s="9">
        <v>2150</v>
      </c>
      <c r="N657" s="9">
        <v>977.3</v>
      </c>
      <c r="O657" s="6">
        <v>1</v>
      </c>
    </row>
    <row r="658" spans="1:15" ht="64.5" customHeight="1">
      <c r="A658" s="1" t="str">
        <f t="shared" si="20"/>
        <v>#8076363</v>
      </c>
      <c r="B658" s="4" t="s">
        <v>320</v>
      </c>
      <c r="C658" s="4" t="s">
        <v>345</v>
      </c>
      <c r="D658" s="4" t="s">
        <v>381</v>
      </c>
      <c r="E658" s="8" t="str">
        <f t="shared" si="21"/>
        <v>#8076363</v>
      </c>
      <c r="F658" s="5">
        <v>8076363</v>
      </c>
      <c r="G658" s="4" t="s">
        <v>413</v>
      </c>
      <c r="H658" s="4" t="s">
        <v>186</v>
      </c>
      <c r="I658" s="4" t="s">
        <v>37</v>
      </c>
      <c r="J658" s="5" t="s">
        <v>38</v>
      </c>
      <c r="K658" s="5">
        <v>6</v>
      </c>
      <c r="L658" s="9">
        <v>2095</v>
      </c>
      <c r="M658" s="9">
        <v>2280</v>
      </c>
      <c r="N658" s="9">
        <v>1040.9000000000001</v>
      </c>
      <c r="O658" s="6">
        <v>1</v>
      </c>
    </row>
    <row r="659" spans="1:15" ht="64.5" customHeight="1">
      <c r="A659" s="1" t="str">
        <f t="shared" si="20"/>
        <v>#8080322</v>
      </c>
      <c r="B659" s="4" t="s">
        <v>320</v>
      </c>
      <c r="C659" s="4" t="s">
        <v>414</v>
      </c>
      <c r="D659" s="4" t="s">
        <v>415</v>
      </c>
      <c r="E659" s="8" t="str">
        <f t="shared" si="21"/>
        <v>#8080322</v>
      </c>
      <c r="F659" s="5">
        <v>8080322</v>
      </c>
      <c r="G659" s="4" t="s">
        <v>416</v>
      </c>
      <c r="H659" s="4" t="s">
        <v>270</v>
      </c>
      <c r="I659" s="4" t="s">
        <v>37</v>
      </c>
      <c r="J659" s="5" t="s">
        <v>38</v>
      </c>
      <c r="K659" s="5" t="s">
        <v>182</v>
      </c>
      <c r="L659" s="9">
        <v>395</v>
      </c>
      <c r="M659" s="9">
        <v>455</v>
      </c>
      <c r="N659" s="9">
        <v>206.8</v>
      </c>
      <c r="O659" s="6">
        <v>30</v>
      </c>
    </row>
    <row r="660" spans="1:15" ht="64.5" customHeight="1">
      <c r="A660" s="1" t="str">
        <f t="shared" si="20"/>
        <v>#8080322</v>
      </c>
      <c r="B660" s="4" t="s">
        <v>320</v>
      </c>
      <c r="C660" s="4" t="s">
        <v>414</v>
      </c>
      <c r="D660" s="4" t="s">
        <v>415</v>
      </c>
      <c r="E660" s="8" t="str">
        <f t="shared" si="21"/>
        <v>#8080322</v>
      </c>
      <c r="F660" s="5">
        <v>8080322</v>
      </c>
      <c r="G660" s="4" t="s">
        <v>416</v>
      </c>
      <c r="H660" s="4" t="s">
        <v>270</v>
      </c>
      <c r="I660" s="4" t="s">
        <v>37</v>
      </c>
      <c r="J660" s="5" t="s">
        <v>38</v>
      </c>
      <c r="K660" s="5" t="s">
        <v>209</v>
      </c>
      <c r="L660" s="9">
        <v>395</v>
      </c>
      <c r="M660" s="9">
        <v>455</v>
      </c>
      <c r="N660" s="9">
        <v>206.8</v>
      </c>
      <c r="O660" s="6">
        <v>40</v>
      </c>
    </row>
    <row r="661" spans="1:15" ht="64.5" customHeight="1">
      <c r="A661" s="1" t="str">
        <f t="shared" si="20"/>
        <v>#8080322</v>
      </c>
      <c r="B661" s="4" t="s">
        <v>320</v>
      </c>
      <c r="C661" s="4" t="s">
        <v>414</v>
      </c>
      <c r="D661" s="4" t="s">
        <v>415</v>
      </c>
      <c r="E661" s="8" t="str">
        <f t="shared" si="21"/>
        <v>#8080322</v>
      </c>
      <c r="F661" s="5">
        <v>8080322</v>
      </c>
      <c r="G661" s="4" t="s">
        <v>416</v>
      </c>
      <c r="H661" s="4" t="s">
        <v>270</v>
      </c>
      <c r="I661" s="4" t="s">
        <v>37</v>
      </c>
      <c r="J661" s="5" t="s">
        <v>38</v>
      </c>
      <c r="K661" s="5" t="s">
        <v>210</v>
      </c>
      <c r="L661" s="9">
        <v>395</v>
      </c>
      <c r="M661" s="9">
        <v>455</v>
      </c>
      <c r="N661" s="9">
        <v>206.8</v>
      </c>
      <c r="O661" s="6">
        <v>2</v>
      </c>
    </row>
    <row r="662" spans="1:15" ht="64.5" customHeight="1">
      <c r="A662" s="1" t="str">
        <f t="shared" si="20"/>
        <v>#8109184</v>
      </c>
      <c r="B662" s="4" t="s">
        <v>320</v>
      </c>
      <c r="C662" s="4" t="s">
        <v>414</v>
      </c>
      <c r="D662" s="4" t="s">
        <v>415</v>
      </c>
      <c r="E662" s="8" t="str">
        <f t="shared" si="21"/>
        <v>#8109184</v>
      </c>
      <c r="F662" s="5">
        <v>8109184</v>
      </c>
      <c r="G662" s="4" t="s">
        <v>417</v>
      </c>
      <c r="H662" s="4" t="s">
        <v>291</v>
      </c>
      <c r="I662" s="4" t="s">
        <v>42</v>
      </c>
      <c r="J662" s="5" t="s">
        <v>43</v>
      </c>
      <c r="K662" s="5" t="s">
        <v>81</v>
      </c>
      <c r="L662" s="9">
        <v>395</v>
      </c>
      <c r="M662" s="9">
        <v>455</v>
      </c>
      <c r="N662" s="9">
        <v>206.8</v>
      </c>
      <c r="O662" s="6">
        <v>4</v>
      </c>
    </row>
    <row r="663" spans="1:15" ht="64.5" customHeight="1">
      <c r="A663" s="1" t="str">
        <f t="shared" si="20"/>
        <v>#8109184</v>
      </c>
      <c r="B663" s="4" t="s">
        <v>320</v>
      </c>
      <c r="C663" s="4" t="s">
        <v>414</v>
      </c>
      <c r="D663" s="4" t="s">
        <v>415</v>
      </c>
      <c r="E663" s="8" t="str">
        <f t="shared" si="21"/>
        <v>#8109184</v>
      </c>
      <c r="F663" s="5">
        <v>8109184</v>
      </c>
      <c r="G663" s="4" t="s">
        <v>417</v>
      </c>
      <c r="H663" s="4" t="s">
        <v>291</v>
      </c>
      <c r="I663" s="4" t="s">
        <v>42</v>
      </c>
      <c r="J663" s="5" t="s">
        <v>43</v>
      </c>
      <c r="K663" s="5" t="s">
        <v>85</v>
      </c>
      <c r="L663" s="9">
        <v>395</v>
      </c>
      <c r="M663" s="9">
        <v>455</v>
      </c>
      <c r="N663" s="9">
        <v>206.8</v>
      </c>
      <c r="O663" s="6">
        <v>10</v>
      </c>
    </row>
    <row r="664" spans="1:15" ht="64.5" customHeight="1">
      <c r="A664" s="1" t="str">
        <f t="shared" si="20"/>
        <v>#8109184</v>
      </c>
      <c r="B664" s="4" t="s">
        <v>320</v>
      </c>
      <c r="C664" s="4" t="s">
        <v>414</v>
      </c>
      <c r="D664" s="4" t="s">
        <v>415</v>
      </c>
      <c r="E664" s="8" t="str">
        <f t="shared" si="21"/>
        <v>#8109184</v>
      </c>
      <c r="F664" s="5">
        <v>8109184</v>
      </c>
      <c r="G664" s="4" t="s">
        <v>417</v>
      </c>
      <c r="H664" s="4" t="s">
        <v>291</v>
      </c>
      <c r="I664" s="4" t="s">
        <v>42</v>
      </c>
      <c r="J664" s="5" t="s">
        <v>43</v>
      </c>
      <c r="K664" s="5" t="s">
        <v>86</v>
      </c>
      <c r="L664" s="9">
        <v>395</v>
      </c>
      <c r="M664" s="9">
        <v>455</v>
      </c>
      <c r="N664" s="9">
        <v>206.8</v>
      </c>
      <c r="O664" s="6">
        <v>12</v>
      </c>
    </row>
    <row r="665" spans="1:15" ht="64.5" customHeight="1">
      <c r="A665" s="1" t="str">
        <f t="shared" si="20"/>
        <v>#8109184</v>
      </c>
      <c r="B665" s="4" t="s">
        <v>320</v>
      </c>
      <c r="C665" s="4" t="s">
        <v>414</v>
      </c>
      <c r="D665" s="4" t="s">
        <v>415</v>
      </c>
      <c r="E665" s="8" t="str">
        <f t="shared" si="21"/>
        <v>#8109184</v>
      </c>
      <c r="F665" s="5">
        <v>8109184</v>
      </c>
      <c r="G665" s="4" t="s">
        <v>417</v>
      </c>
      <c r="H665" s="4" t="s">
        <v>291</v>
      </c>
      <c r="I665" s="4" t="s">
        <v>42</v>
      </c>
      <c r="J665" s="5" t="s">
        <v>43</v>
      </c>
      <c r="K665" s="5" t="s">
        <v>82</v>
      </c>
      <c r="L665" s="9">
        <v>395</v>
      </c>
      <c r="M665" s="9">
        <v>455</v>
      </c>
      <c r="N665" s="9">
        <v>206.8</v>
      </c>
      <c r="O665" s="6">
        <v>2</v>
      </c>
    </row>
    <row r="666" spans="1:15" ht="64.5" customHeight="1">
      <c r="A666" s="1" t="str">
        <f t="shared" si="20"/>
        <v>#8109184</v>
      </c>
      <c r="B666" s="4" t="s">
        <v>320</v>
      </c>
      <c r="C666" s="4" t="s">
        <v>414</v>
      </c>
      <c r="D666" s="4" t="s">
        <v>415</v>
      </c>
      <c r="E666" s="8" t="str">
        <f t="shared" si="21"/>
        <v>#8109184</v>
      </c>
      <c r="F666" s="5">
        <v>8109184</v>
      </c>
      <c r="G666" s="4" t="s">
        <v>417</v>
      </c>
      <c r="H666" s="4" t="s">
        <v>291</v>
      </c>
      <c r="I666" s="4" t="s">
        <v>42</v>
      </c>
      <c r="J666" s="5" t="s">
        <v>43</v>
      </c>
      <c r="K666" s="5" t="s">
        <v>182</v>
      </c>
      <c r="L666" s="9">
        <v>395</v>
      </c>
      <c r="M666" s="9">
        <v>455</v>
      </c>
      <c r="N666" s="9">
        <v>206.8</v>
      </c>
      <c r="O666" s="6">
        <v>9</v>
      </c>
    </row>
    <row r="667" spans="1:15" ht="64.5" customHeight="1">
      <c r="A667" s="1" t="str">
        <f t="shared" si="20"/>
        <v>#8109184</v>
      </c>
      <c r="B667" s="4" t="s">
        <v>320</v>
      </c>
      <c r="C667" s="4" t="s">
        <v>414</v>
      </c>
      <c r="D667" s="4" t="s">
        <v>415</v>
      </c>
      <c r="E667" s="8" t="str">
        <f t="shared" si="21"/>
        <v>#8109184</v>
      </c>
      <c r="F667" s="5">
        <v>8109184</v>
      </c>
      <c r="G667" s="4" t="s">
        <v>417</v>
      </c>
      <c r="H667" s="4" t="s">
        <v>291</v>
      </c>
      <c r="I667" s="4" t="s">
        <v>42</v>
      </c>
      <c r="J667" s="5" t="s">
        <v>43</v>
      </c>
      <c r="K667" s="5" t="s">
        <v>209</v>
      </c>
      <c r="L667" s="9">
        <v>395</v>
      </c>
      <c r="M667" s="9">
        <v>455</v>
      </c>
      <c r="N667" s="9">
        <v>206.8</v>
      </c>
      <c r="O667" s="6">
        <v>3</v>
      </c>
    </row>
    <row r="668" spans="1:15" ht="64.5" customHeight="1">
      <c r="A668" s="1" t="str">
        <f t="shared" si="20"/>
        <v>#8109196</v>
      </c>
      <c r="B668" s="4" t="s">
        <v>320</v>
      </c>
      <c r="C668" s="4" t="s">
        <v>414</v>
      </c>
      <c r="D668" s="4" t="s">
        <v>415</v>
      </c>
      <c r="E668" s="8" t="str">
        <f t="shared" si="21"/>
        <v>#8109196</v>
      </c>
      <c r="F668" s="5">
        <v>8109196</v>
      </c>
      <c r="G668" s="4" t="s">
        <v>418</v>
      </c>
      <c r="H668" s="4" t="s">
        <v>36</v>
      </c>
      <c r="I668" s="4" t="s">
        <v>42</v>
      </c>
      <c r="J668" s="5" t="s">
        <v>43</v>
      </c>
      <c r="K668" s="5" t="s">
        <v>81</v>
      </c>
      <c r="L668" s="9">
        <v>325</v>
      </c>
      <c r="M668" s="9">
        <v>355</v>
      </c>
      <c r="N668" s="9">
        <v>161.4</v>
      </c>
      <c r="O668" s="6">
        <v>4</v>
      </c>
    </row>
    <row r="669" spans="1:15" ht="64.5" customHeight="1">
      <c r="A669" s="1" t="str">
        <f t="shared" si="20"/>
        <v>#8109196</v>
      </c>
      <c r="B669" s="4" t="s">
        <v>320</v>
      </c>
      <c r="C669" s="4" t="s">
        <v>414</v>
      </c>
      <c r="D669" s="4" t="s">
        <v>415</v>
      </c>
      <c r="E669" s="8" t="str">
        <f t="shared" si="21"/>
        <v>#8109196</v>
      </c>
      <c r="F669" s="5">
        <v>8109196</v>
      </c>
      <c r="G669" s="4" t="s">
        <v>418</v>
      </c>
      <c r="H669" s="4" t="s">
        <v>36</v>
      </c>
      <c r="I669" s="4" t="s">
        <v>42</v>
      </c>
      <c r="J669" s="5" t="s">
        <v>43</v>
      </c>
      <c r="K669" s="5" t="s">
        <v>85</v>
      </c>
      <c r="L669" s="9">
        <v>325</v>
      </c>
      <c r="M669" s="9">
        <v>355</v>
      </c>
      <c r="N669" s="9">
        <v>161.4</v>
      </c>
      <c r="O669" s="6">
        <v>8</v>
      </c>
    </row>
    <row r="670" spans="1:15" ht="64.5" customHeight="1">
      <c r="A670" s="1" t="str">
        <f t="shared" si="20"/>
        <v>#8109196</v>
      </c>
      <c r="B670" s="4" t="s">
        <v>320</v>
      </c>
      <c r="C670" s="4" t="s">
        <v>414</v>
      </c>
      <c r="D670" s="4" t="s">
        <v>415</v>
      </c>
      <c r="E670" s="8" t="str">
        <f t="shared" si="21"/>
        <v>#8109196</v>
      </c>
      <c r="F670" s="5">
        <v>8109196</v>
      </c>
      <c r="G670" s="4" t="s">
        <v>418</v>
      </c>
      <c r="H670" s="4" t="s">
        <v>36</v>
      </c>
      <c r="I670" s="4" t="s">
        <v>42</v>
      </c>
      <c r="J670" s="5" t="s">
        <v>43</v>
      </c>
      <c r="K670" s="5" t="s">
        <v>86</v>
      </c>
      <c r="L670" s="9">
        <v>325</v>
      </c>
      <c r="M670" s="9">
        <v>355</v>
      </c>
      <c r="N670" s="9">
        <v>161.4</v>
      </c>
      <c r="O670" s="6">
        <v>11</v>
      </c>
    </row>
    <row r="671" spans="1:15" ht="64.5" customHeight="1">
      <c r="A671" s="1" t="str">
        <f t="shared" si="20"/>
        <v>#8109196</v>
      </c>
      <c r="B671" s="4" t="s">
        <v>320</v>
      </c>
      <c r="C671" s="4" t="s">
        <v>414</v>
      </c>
      <c r="D671" s="4" t="s">
        <v>415</v>
      </c>
      <c r="E671" s="8" t="str">
        <f t="shared" si="21"/>
        <v>#8109196</v>
      </c>
      <c r="F671" s="5">
        <v>8109196</v>
      </c>
      <c r="G671" s="4" t="s">
        <v>418</v>
      </c>
      <c r="H671" s="4" t="s">
        <v>36</v>
      </c>
      <c r="I671" s="4" t="s">
        <v>42</v>
      </c>
      <c r="J671" s="5" t="s">
        <v>43</v>
      </c>
      <c r="K671" s="5" t="s">
        <v>182</v>
      </c>
      <c r="L671" s="9">
        <v>325</v>
      </c>
      <c r="M671" s="9">
        <v>355</v>
      </c>
      <c r="N671" s="9">
        <v>161.4</v>
      </c>
      <c r="O671" s="6">
        <v>8</v>
      </c>
    </row>
    <row r="672" spans="1:15" ht="64.5" customHeight="1">
      <c r="A672" s="1" t="str">
        <f t="shared" si="20"/>
        <v>#8109196</v>
      </c>
      <c r="B672" s="4" t="s">
        <v>320</v>
      </c>
      <c r="C672" s="4" t="s">
        <v>414</v>
      </c>
      <c r="D672" s="4" t="s">
        <v>415</v>
      </c>
      <c r="E672" s="8" t="str">
        <f t="shared" si="21"/>
        <v>#8109196</v>
      </c>
      <c r="F672" s="5">
        <v>8109196</v>
      </c>
      <c r="G672" s="4" t="s">
        <v>418</v>
      </c>
      <c r="H672" s="4" t="s">
        <v>36</v>
      </c>
      <c r="I672" s="4" t="s">
        <v>42</v>
      </c>
      <c r="J672" s="5" t="s">
        <v>43</v>
      </c>
      <c r="K672" s="5" t="s">
        <v>209</v>
      </c>
      <c r="L672" s="9">
        <v>325</v>
      </c>
      <c r="M672" s="9">
        <v>355</v>
      </c>
      <c r="N672" s="9">
        <v>161.4</v>
      </c>
      <c r="O672" s="6">
        <v>2</v>
      </c>
    </row>
    <row r="673" spans="1:15" ht="64.5" customHeight="1">
      <c r="A673" s="1" t="str">
        <f t="shared" si="20"/>
        <v>#8109197</v>
      </c>
      <c r="B673" s="4" t="s">
        <v>320</v>
      </c>
      <c r="C673" s="4" t="s">
        <v>414</v>
      </c>
      <c r="D673" s="4" t="s">
        <v>415</v>
      </c>
      <c r="E673" s="8" t="str">
        <f t="shared" si="21"/>
        <v>#8109197</v>
      </c>
      <c r="F673" s="5">
        <v>8109197</v>
      </c>
      <c r="G673" s="4" t="s">
        <v>419</v>
      </c>
      <c r="H673" s="4" t="s">
        <v>291</v>
      </c>
      <c r="I673" s="4" t="s">
        <v>42</v>
      </c>
      <c r="J673" s="5" t="s">
        <v>43</v>
      </c>
      <c r="K673" s="5" t="s">
        <v>81</v>
      </c>
      <c r="L673" s="9">
        <v>325</v>
      </c>
      <c r="M673" s="9">
        <v>355</v>
      </c>
      <c r="N673" s="9">
        <v>161.4</v>
      </c>
      <c r="O673" s="6">
        <v>4</v>
      </c>
    </row>
    <row r="674" spans="1:15" ht="64.5" customHeight="1">
      <c r="A674" s="1" t="str">
        <f t="shared" si="20"/>
        <v>#8109197</v>
      </c>
      <c r="B674" s="4" t="s">
        <v>320</v>
      </c>
      <c r="C674" s="4" t="s">
        <v>414</v>
      </c>
      <c r="D674" s="4" t="s">
        <v>415</v>
      </c>
      <c r="E674" s="8" t="str">
        <f t="shared" si="21"/>
        <v>#8109197</v>
      </c>
      <c r="F674" s="5">
        <v>8109197</v>
      </c>
      <c r="G674" s="4" t="s">
        <v>419</v>
      </c>
      <c r="H674" s="4" t="s">
        <v>291</v>
      </c>
      <c r="I674" s="4" t="s">
        <v>42</v>
      </c>
      <c r="J674" s="5" t="s">
        <v>43</v>
      </c>
      <c r="K674" s="5" t="s">
        <v>85</v>
      </c>
      <c r="L674" s="9">
        <v>325</v>
      </c>
      <c r="M674" s="9">
        <v>355</v>
      </c>
      <c r="N674" s="9">
        <v>161.4</v>
      </c>
      <c r="O674" s="6">
        <v>7</v>
      </c>
    </row>
    <row r="675" spans="1:15" ht="64.5" customHeight="1">
      <c r="A675" s="1" t="str">
        <f t="shared" si="20"/>
        <v>#8109197</v>
      </c>
      <c r="B675" s="4" t="s">
        <v>320</v>
      </c>
      <c r="C675" s="4" t="s">
        <v>414</v>
      </c>
      <c r="D675" s="4" t="s">
        <v>415</v>
      </c>
      <c r="E675" s="8" t="str">
        <f t="shared" si="21"/>
        <v>#8109197</v>
      </c>
      <c r="F675" s="5">
        <v>8109197</v>
      </c>
      <c r="G675" s="4" t="s">
        <v>419</v>
      </c>
      <c r="H675" s="4" t="s">
        <v>291</v>
      </c>
      <c r="I675" s="4" t="s">
        <v>42</v>
      </c>
      <c r="J675" s="5" t="s">
        <v>43</v>
      </c>
      <c r="K675" s="5" t="s">
        <v>86</v>
      </c>
      <c r="L675" s="9">
        <v>325</v>
      </c>
      <c r="M675" s="9">
        <v>355</v>
      </c>
      <c r="N675" s="9">
        <v>161.4</v>
      </c>
      <c r="O675" s="6">
        <v>8</v>
      </c>
    </row>
    <row r="676" spans="1:15" ht="64.5" customHeight="1">
      <c r="A676" s="1" t="str">
        <f t="shared" si="20"/>
        <v>#8109197</v>
      </c>
      <c r="B676" s="4" t="s">
        <v>320</v>
      </c>
      <c r="C676" s="4" t="s">
        <v>414</v>
      </c>
      <c r="D676" s="4" t="s">
        <v>415</v>
      </c>
      <c r="E676" s="8" t="str">
        <f t="shared" si="21"/>
        <v>#8109197</v>
      </c>
      <c r="F676" s="5">
        <v>8109197</v>
      </c>
      <c r="G676" s="4" t="s">
        <v>419</v>
      </c>
      <c r="H676" s="4" t="s">
        <v>291</v>
      </c>
      <c r="I676" s="4" t="s">
        <v>42</v>
      </c>
      <c r="J676" s="5" t="s">
        <v>43</v>
      </c>
      <c r="K676" s="5" t="s">
        <v>82</v>
      </c>
      <c r="L676" s="9">
        <v>325</v>
      </c>
      <c r="M676" s="9">
        <v>355</v>
      </c>
      <c r="N676" s="9">
        <v>161.4</v>
      </c>
      <c r="O676" s="6">
        <v>1</v>
      </c>
    </row>
    <row r="677" spans="1:15" ht="64.5" customHeight="1">
      <c r="A677" s="1" t="str">
        <f t="shared" si="20"/>
        <v>#8109197</v>
      </c>
      <c r="B677" s="4" t="s">
        <v>320</v>
      </c>
      <c r="C677" s="4" t="s">
        <v>414</v>
      </c>
      <c r="D677" s="4" t="s">
        <v>415</v>
      </c>
      <c r="E677" s="8" t="str">
        <f t="shared" si="21"/>
        <v>#8109197</v>
      </c>
      <c r="F677" s="5">
        <v>8109197</v>
      </c>
      <c r="G677" s="4" t="s">
        <v>419</v>
      </c>
      <c r="H677" s="4" t="s">
        <v>291</v>
      </c>
      <c r="I677" s="4" t="s">
        <v>42</v>
      </c>
      <c r="J677" s="5" t="s">
        <v>43</v>
      </c>
      <c r="K677" s="5" t="s">
        <v>182</v>
      </c>
      <c r="L677" s="9">
        <v>325</v>
      </c>
      <c r="M677" s="9">
        <v>355</v>
      </c>
      <c r="N677" s="9">
        <v>161.4</v>
      </c>
      <c r="O677" s="6">
        <v>7</v>
      </c>
    </row>
    <row r="678" spans="1:15" ht="64.5" customHeight="1">
      <c r="A678" s="1" t="str">
        <f t="shared" si="20"/>
        <v>#8109197</v>
      </c>
      <c r="B678" s="4" t="s">
        <v>320</v>
      </c>
      <c r="C678" s="4" t="s">
        <v>414</v>
      </c>
      <c r="D678" s="4" t="s">
        <v>415</v>
      </c>
      <c r="E678" s="8" t="str">
        <f t="shared" si="21"/>
        <v>#8109197</v>
      </c>
      <c r="F678" s="5">
        <v>8109197</v>
      </c>
      <c r="G678" s="4" t="s">
        <v>419</v>
      </c>
      <c r="H678" s="4" t="s">
        <v>291</v>
      </c>
      <c r="I678" s="4" t="s">
        <v>42</v>
      </c>
      <c r="J678" s="5" t="s">
        <v>43</v>
      </c>
      <c r="K678" s="5" t="s">
        <v>209</v>
      </c>
      <c r="L678" s="9">
        <v>325</v>
      </c>
      <c r="M678" s="9">
        <v>355</v>
      </c>
      <c r="N678" s="9">
        <v>161.4</v>
      </c>
      <c r="O678" s="6">
        <v>2</v>
      </c>
    </row>
    <row r="679" spans="1:15" ht="64.5" customHeight="1">
      <c r="A679" s="1" t="str">
        <f t="shared" si="20"/>
        <v>#8118978</v>
      </c>
      <c r="B679" s="4" t="s">
        <v>320</v>
      </c>
      <c r="C679" s="4" t="s">
        <v>414</v>
      </c>
      <c r="D679" s="4" t="s">
        <v>415</v>
      </c>
      <c r="E679" s="8" t="str">
        <f t="shared" si="21"/>
        <v>#8118978</v>
      </c>
      <c r="F679" s="5">
        <v>8118978</v>
      </c>
      <c r="G679" s="4" t="s">
        <v>420</v>
      </c>
      <c r="H679" s="4" t="s">
        <v>291</v>
      </c>
      <c r="I679" s="4" t="s">
        <v>42</v>
      </c>
      <c r="J679" s="5" t="s">
        <v>43</v>
      </c>
      <c r="K679" s="5" t="s">
        <v>81</v>
      </c>
      <c r="L679" s="9">
        <v>295</v>
      </c>
      <c r="M679" s="9">
        <v>325</v>
      </c>
      <c r="N679" s="9">
        <v>147.69999999999999</v>
      </c>
      <c r="O679" s="6">
        <v>8</v>
      </c>
    </row>
    <row r="680" spans="1:15" ht="64.5" customHeight="1">
      <c r="A680" s="1" t="str">
        <f t="shared" si="20"/>
        <v>#8118978</v>
      </c>
      <c r="B680" s="4" t="s">
        <v>320</v>
      </c>
      <c r="C680" s="4" t="s">
        <v>414</v>
      </c>
      <c r="D680" s="4" t="s">
        <v>415</v>
      </c>
      <c r="E680" s="8" t="str">
        <f t="shared" si="21"/>
        <v>#8118978</v>
      </c>
      <c r="F680" s="5">
        <v>8118978</v>
      </c>
      <c r="G680" s="4" t="s">
        <v>420</v>
      </c>
      <c r="H680" s="4" t="s">
        <v>291</v>
      </c>
      <c r="I680" s="4" t="s">
        <v>42</v>
      </c>
      <c r="J680" s="5" t="s">
        <v>43</v>
      </c>
      <c r="K680" s="5" t="s">
        <v>85</v>
      </c>
      <c r="L680" s="9">
        <v>295</v>
      </c>
      <c r="M680" s="9">
        <v>325</v>
      </c>
      <c r="N680" s="9">
        <v>147.69999999999999</v>
      </c>
      <c r="O680" s="6">
        <v>6</v>
      </c>
    </row>
    <row r="681" spans="1:15" ht="64.5" customHeight="1">
      <c r="A681" s="1" t="str">
        <f t="shared" si="20"/>
        <v>#8118978</v>
      </c>
      <c r="B681" s="4" t="s">
        <v>320</v>
      </c>
      <c r="C681" s="4" t="s">
        <v>414</v>
      </c>
      <c r="D681" s="4" t="s">
        <v>415</v>
      </c>
      <c r="E681" s="8" t="str">
        <f t="shared" si="21"/>
        <v>#8118978</v>
      </c>
      <c r="F681" s="5">
        <v>8118978</v>
      </c>
      <c r="G681" s="4" t="s">
        <v>420</v>
      </c>
      <c r="H681" s="4" t="s">
        <v>291</v>
      </c>
      <c r="I681" s="4" t="s">
        <v>42</v>
      </c>
      <c r="J681" s="5" t="s">
        <v>43</v>
      </c>
      <c r="K681" s="5" t="s">
        <v>86</v>
      </c>
      <c r="L681" s="9">
        <v>295</v>
      </c>
      <c r="M681" s="9">
        <v>325</v>
      </c>
      <c r="N681" s="9">
        <v>147.69999999999999</v>
      </c>
      <c r="O681" s="6">
        <v>8</v>
      </c>
    </row>
    <row r="682" spans="1:15" ht="64.5" customHeight="1">
      <c r="A682" s="1" t="str">
        <f t="shared" si="20"/>
        <v>#8118977</v>
      </c>
      <c r="B682" s="4" t="s">
        <v>320</v>
      </c>
      <c r="C682" s="4" t="s">
        <v>414</v>
      </c>
      <c r="D682" s="4" t="s">
        <v>415</v>
      </c>
      <c r="E682" s="8" t="str">
        <f t="shared" si="21"/>
        <v>#8118977</v>
      </c>
      <c r="F682" s="5">
        <v>8118977</v>
      </c>
      <c r="G682" s="4" t="s">
        <v>421</v>
      </c>
      <c r="H682" s="4" t="s">
        <v>36</v>
      </c>
      <c r="I682" s="4" t="s">
        <v>42</v>
      </c>
      <c r="J682" s="5" t="s">
        <v>43</v>
      </c>
      <c r="K682" s="5" t="s">
        <v>81</v>
      </c>
      <c r="L682" s="9">
        <v>295</v>
      </c>
      <c r="M682" s="9">
        <v>325</v>
      </c>
      <c r="N682" s="9">
        <v>147.69999999999999</v>
      </c>
      <c r="O682" s="6">
        <v>8</v>
      </c>
    </row>
    <row r="683" spans="1:15" ht="64.5" customHeight="1">
      <c r="A683" s="1" t="str">
        <f t="shared" si="20"/>
        <v>#8118977</v>
      </c>
      <c r="B683" s="4" t="s">
        <v>320</v>
      </c>
      <c r="C683" s="4" t="s">
        <v>414</v>
      </c>
      <c r="D683" s="4" t="s">
        <v>415</v>
      </c>
      <c r="E683" s="8" t="str">
        <f t="shared" si="21"/>
        <v>#8118977</v>
      </c>
      <c r="F683" s="5">
        <v>8118977</v>
      </c>
      <c r="G683" s="4" t="s">
        <v>421</v>
      </c>
      <c r="H683" s="4" t="s">
        <v>36</v>
      </c>
      <c r="I683" s="4" t="s">
        <v>42</v>
      </c>
      <c r="J683" s="5" t="s">
        <v>43</v>
      </c>
      <c r="K683" s="5" t="s">
        <v>85</v>
      </c>
      <c r="L683" s="9">
        <v>295</v>
      </c>
      <c r="M683" s="9">
        <v>325</v>
      </c>
      <c r="N683" s="9">
        <v>147.69999999999999</v>
      </c>
      <c r="O683" s="6">
        <v>6</v>
      </c>
    </row>
    <row r="684" spans="1:15" ht="64.5" customHeight="1">
      <c r="A684" s="1" t="str">
        <f t="shared" si="20"/>
        <v>#8118977</v>
      </c>
      <c r="B684" s="4" t="s">
        <v>320</v>
      </c>
      <c r="C684" s="4" t="s">
        <v>414</v>
      </c>
      <c r="D684" s="4" t="s">
        <v>415</v>
      </c>
      <c r="E684" s="8" t="str">
        <f t="shared" si="21"/>
        <v>#8118977</v>
      </c>
      <c r="F684" s="5">
        <v>8118977</v>
      </c>
      <c r="G684" s="4" t="s">
        <v>421</v>
      </c>
      <c r="H684" s="4" t="s">
        <v>36</v>
      </c>
      <c r="I684" s="4" t="s">
        <v>42</v>
      </c>
      <c r="J684" s="5" t="s">
        <v>43</v>
      </c>
      <c r="K684" s="5" t="s">
        <v>86</v>
      </c>
      <c r="L684" s="9">
        <v>295</v>
      </c>
      <c r="M684" s="9">
        <v>325</v>
      </c>
      <c r="N684" s="9">
        <v>147.69999999999999</v>
      </c>
      <c r="O684" s="6">
        <v>8</v>
      </c>
    </row>
    <row r="685" spans="1:15" ht="64.5" customHeight="1">
      <c r="A685" s="1" t="str">
        <f t="shared" ref="A685:A728" si="22">"#"&amp;F685</f>
        <v>#8106280</v>
      </c>
      <c r="B685" s="4" t="s">
        <v>320</v>
      </c>
      <c r="C685" s="4" t="s">
        <v>414</v>
      </c>
      <c r="D685" s="4" t="s">
        <v>415</v>
      </c>
      <c r="E685" s="8" t="str">
        <f t="shared" ref="E685:E728" si="23">A685</f>
        <v>#8106280</v>
      </c>
      <c r="F685" s="5">
        <v>8106280</v>
      </c>
      <c r="G685" s="4" t="s">
        <v>422</v>
      </c>
      <c r="H685" s="4" t="s">
        <v>291</v>
      </c>
      <c r="I685" s="4" t="s">
        <v>37</v>
      </c>
      <c r="J685" s="5" t="s">
        <v>38</v>
      </c>
      <c r="K685" s="5" t="s">
        <v>86</v>
      </c>
      <c r="L685" s="9">
        <v>355</v>
      </c>
      <c r="M685" s="9">
        <v>395</v>
      </c>
      <c r="N685" s="9">
        <v>179.5</v>
      </c>
      <c r="O685" s="6">
        <v>1</v>
      </c>
    </row>
    <row r="686" spans="1:15" ht="64.5" customHeight="1">
      <c r="A686" s="1" t="str">
        <f t="shared" si="22"/>
        <v>#8106280</v>
      </c>
      <c r="B686" s="4" t="s">
        <v>320</v>
      </c>
      <c r="C686" s="4" t="s">
        <v>414</v>
      </c>
      <c r="D686" s="4" t="s">
        <v>415</v>
      </c>
      <c r="E686" s="8" t="str">
        <f t="shared" si="23"/>
        <v>#8106280</v>
      </c>
      <c r="F686" s="5">
        <v>8106280</v>
      </c>
      <c r="G686" s="4" t="s">
        <v>422</v>
      </c>
      <c r="H686" s="4" t="s">
        <v>291</v>
      </c>
      <c r="I686" s="4" t="s">
        <v>37</v>
      </c>
      <c r="J686" s="5" t="s">
        <v>38</v>
      </c>
      <c r="K686" s="5" t="s">
        <v>182</v>
      </c>
      <c r="L686" s="9">
        <v>355</v>
      </c>
      <c r="M686" s="9">
        <v>395</v>
      </c>
      <c r="N686" s="9">
        <v>179.5</v>
      </c>
      <c r="O686" s="6">
        <v>8</v>
      </c>
    </row>
    <row r="687" spans="1:15" ht="64.5" customHeight="1">
      <c r="A687" s="1" t="str">
        <f t="shared" si="22"/>
        <v>#8106280</v>
      </c>
      <c r="B687" s="4" t="s">
        <v>320</v>
      </c>
      <c r="C687" s="4" t="s">
        <v>414</v>
      </c>
      <c r="D687" s="4" t="s">
        <v>415</v>
      </c>
      <c r="E687" s="8" t="str">
        <f t="shared" si="23"/>
        <v>#8106280</v>
      </c>
      <c r="F687" s="5">
        <v>8106280</v>
      </c>
      <c r="G687" s="4" t="s">
        <v>422</v>
      </c>
      <c r="H687" s="4" t="s">
        <v>291</v>
      </c>
      <c r="I687" s="4" t="s">
        <v>37</v>
      </c>
      <c r="J687" s="5" t="s">
        <v>38</v>
      </c>
      <c r="K687" s="5" t="s">
        <v>209</v>
      </c>
      <c r="L687" s="9">
        <v>355</v>
      </c>
      <c r="M687" s="9">
        <v>395</v>
      </c>
      <c r="N687" s="9">
        <v>179.5</v>
      </c>
      <c r="O687" s="6">
        <v>3</v>
      </c>
    </row>
    <row r="688" spans="1:15" ht="64.5" customHeight="1">
      <c r="A688" s="1" t="str">
        <f t="shared" si="22"/>
        <v>#8109817</v>
      </c>
      <c r="B688" s="4" t="s">
        <v>320</v>
      </c>
      <c r="C688" s="4" t="s">
        <v>414</v>
      </c>
      <c r="D688" s="4" t="s">
        <v>415</v>
      </c>
      <c r="E688" s="8" t="str">
        <f t="shared" si="23"/>
        <v>#8109817</v>
      </c>
      <c r="F688" s="5">
        <v>8109817</v>
      </c>
      <c r="G688" s="4" t="s">
        <v>423</v>
      </c>
      <c r="H688" s="4" t="s">
        <v>291</v>
      </c>
      <c r="I688" s="4" t="s">
        <v>42</v>
      </c>
      <c r="J688" s="5" t="s">
        <v>43</v>
      </c>
      <c r="K688" s="5" t="s">
        <v>182</v>
      </c>
      <c r="L688" s="9">
        <v>355</v>
      </c>
      <c r="M688" s="9">
        <v>395</v>
      </c>
      <c r="N688" s="9">
        <v>179.5</v>
      </c>
      <c r="O688" s="6">
        <v>9</v>
      </c>
    </row>
    <row r="689" spans="1:15" ht="64.5" customHeight="1">
      <c r="A689" s="1" t="str">
        <f t="shared" si="22"/>
        <v>#8109817</v>
      </c>
      <c r="B689" s="4" t="s">
        <v>320</v>
      </c>
      <c r="C689" s="4" t="s">
        <v>414</v>
      </c>
      <c r="D689" s="4" t="s">
        <v>415</v>
      </c>
      <c r="E689" s="8" t="str">
        <f t="shared" si="23"/>
        <v>#8109817</v>
      </c>
      <c r="F689" s="5">
        <v>8109817</v>
      </c>
      <c r="G689" s="4" t="s">
        <v>423</v>
      </c>
      <c r="H689" s="4" t="s">
        <v>291</v>
      </c>
      <c r="I689" s="4" t="s">
        <v>42</v>
      </c>
      <c r="J689" s="5" t="s">
        <v>43</v>
      </c>
      <c r="K689" s="5" t="s">
        <v>208</v>
      </c>
      <c r="L689" s="9">
        <v>355</v>
      </c>
      <c r="M689" s="9">
        <v>395</v>
      </c>
      <c r="N689" s="9">
        <v>179.5</v>
      </c>
      <c r="O689" s="6">
        <v>1</v>
      </c>
    </row>
    <row r="690" spans="1:15" ht="64.5" customHeight="1">
      <c r="A690" s="1" t="str">
        <f t="shared" si="22"/>
        <v>#8109817</v>
      </c>
      <c r="B690" s="4" t="s">
        <v>320</v>
      </c>
      <c r="C690" s="4" t="s">
        <v>414</v>
      </c>
      <c r="D690" s="4" t="s">
        <v>415</v>
      </c>
      <c r="E690" s="8" t="str">
        <f t="shared" si="23"/>
        <v>#8109817</v>
      </c>
      <c r="F690" s="5">
        <v>8109817</v>
      </c>
      <c r="G690" s="4" t="s">
        <v>423</v>
      </c>
      <c r="H690" s="4" t="s">
        <v>291</v>
      </c>
      <c r="I690" s="4" t="s">
        <v>42</v>
      </c>
      <c r="J690" s="5" t="s">
        <v>43</v>
      </c>
      <c r="K690" s="5" t="s">
        <v>209</v>
      </c>
      <c r="L690" s="9">
        <v>355</v>
      </c>
      <c r="M690" s="9">
        <v>395</v>
      </c>
      <c r="N690" s="9">
        <v>179.5</v>
      </c>
      <c r="O690" s="6">
        <v>2</v>
      </c>
    </row>
    <row r="691" spans="1:15" ht="64.5" customHeight="1">
      <c r="A691" s="1" t="str">
        <f t="shared" si="22"/>
        <v>#8111658</v>
      </c>
      <c r="B691" s="4" t="s">
        <v>320</v>
      </c>
      <c r="C691" s="4" t="s">
        <v>414</v>
      </c>
      <c r="D691" s="4" t="s">
        <v>415</v>
      </c>
      <c r="E691" s="8" t="str">
        <f t="shared" si="23"/>
        <v>#8111658</v>
      </c>
      <c r="F691" s="5">
        <v>8111658</v>
      </c>
      <c r="G691" s="4" t="s">
        <v>424</v>
      </c>
      <c r="H691" s="4" t="s">
        <v>36</v>
      </c>
      <c r="I691" s="4" t="s">
        <v>42</v>
      </c>
      <c r="J691" s="5" t="s">
        <v>43</v>
      </c>
      <c r="K691" s="5" t="s">
        <v>182</v>
      </c>
      <c r="L691" s="9">
        <v>355</v>
      </c>
      <c r="M691" s="9">
        <v>395</v>
      </c>
      <c r="N691" s="9">
        <v>179.5</v>
      </c>
      <c r="O691" s="6">
        <v>8</v>
      </c>
    </row>
    <row r="692" spans="1:15" ht="64.5" customHeight="1">
      <c r="A692" s="1" t="str">
        <f t="shared" si="22"/>
        <v>#8111658</v>
      </c>
      <c r="B692" s="4" t="s">
        <v>320</v>
      </c>
      <c r="C692" s="4" t="s">
        <v>414</v>
      </c>
      <c r="D692" s="4" t="s">
        <v>415</v>
      </c>
      <c r="E692" s="8" t="str">
        <f t="shared" si="23"/>
        <v>#8111658</v>
      </c>
      <c r="F692" s="5">
        <v>8111658</v>
      </c>
      <c r="G692" s="4" t="s">
        <v>424</v>
      </c>
      <c r="H692" s="4" t="s">
        <v>36</v>
      </c>
      <c r="I692" s="4" t="s">
        <v>42</v>
      </c>
      <c r="J692" s="5" t="s">
        <v>43</v>
      </c>
      <c r="K692" s="5" t="s">
        <v>208</v>
      </c>
      <c r="L692" s="9">
        <v>355</v>
      </c>
      <c r="M692" s="9">
        <v>395</v>
      </c>
      <c r="N692" s="9">
        <v>179.5</v>
      </c>
      <c r="O692" s="6">
        <v>1</v>
      </c>
    </row>
    <row r="693" spans="1:15" ht="64.5" customHeight="1">
      <c r="A693" s="1" t="str">
        <f t="shared" si="22"/>
        <v>#8111658</v>
      </c>
      <c r="B693" s="4" t="s">
        <v>320</v>
      </c>
      <c r="C693" s="4" t="s">
        <v>414</v>
      </c>
      <c r="D693" s="4" t="s">
        <v>415</v>
      </c>
      <c r="E693" s="8" t="str">
        <f t="shared" si="23"/>
        <v>#8111658</v>
      </c>
      <c r="F693" s="5">
        <v>8111658</v>
      </c>
      <c r="G693" s="4" t="s">
        <v>424</v>
      </c>
      <c r="H693" s="4" t="s">
        <v>36</v>
      </c>
      <c r="I693" s="4" t="s">
        <v>42</v>
      </c>
      <c r="J693" s="5" t="s">
        <v>43</v>
      </c>
      <c r="K693" s="5" t="s">
        <v>209</v>
      </c>
      <c r="L693" s="9">
        <v>355</v>
      </c>
      <c r="M693" s="9">
        <v>395</v>
      </c>
      <c r="N693" s="9">
        <v>179.5</v>
      </c>
      <c r="O693" s="6">
        <v>2</v>
      </c>
    </row>
    <row r="694" spans="1:15" ht="64.5" customHeight="1">
      <c r="A694" s="1" t="str">
        <f t="shared" si="22"/>
        <v>#8104883</v>
      </c>
      <c r="B694" s="4" t="s">
        <v>320</v>
      </c>
      <c r="C694" s="4" t="s">
        <v>414</v>
      </c>
      <c r="D694" s="4" t="s">
        <v>415</v>
      </c>
      <c r="E694" s="8" t="str">
        <f t="shared" si="23"/>
        <v>#8104883</v>
      </c>
      <c r="F694" s="5">
        <v>8104883</v>
      </c>
      <c r="G694" s="4" t="s">
        <v>425</v>
      </c>
      <c r="H694" s="4" t="s">
        <v>36</v>
      </c>
      <c r="I694" s="4" t="s">
        <v>42</v>
      </c>
      <c r="J694" s="5" t="s">
        <v>43</v>
      </c>
      <c r="K694" s="5" t="s">
        <v>182</v>
      </c>
      <c r="L694" s="9">
        <v>295</v>
      </c>
      <c r="M694" s="9">
        <v>325</v>
      </c>
      <c r="N694" s="9">
        <v>147.69999999999999</v>
      </c>
      <c r="O694" s="6">
        <v>5</v>
      </c>
    </row>
    <row r="695" spans="1:15" ht="64.5" customHeight="1">
      <c r="A695" s="1" t="str">
        <f t="shared" si="22"/>
        <v>#8104883</v>
      </c>
      <c r="B695" s="4" t="s">
        <v>320</v>
      </c>
      <c r="C695" s="4" t="s">
        <v>414</v>
      </c>
      <c r="D695" s="4" t="s">
        <v>415</v>
      </c>
      <c r="E695" s="8" t="str">
        <f t="shared" si="23"/>
        <v>#8104883</v>
      </c>
      <c r="F695" s="5">
        <v>8104883</v>
      </c>
      <c r="G695" s="4" t="s">
        <v>425</v>
      </c>
      <c r="H695" s="4" t="s">
        <v>36</v>
      </c>
      <c r="I695" s="4" t="s">
        <v>42</v>
      </c>
      <c r="J695" s="5" t="s">
        <v>43</v>
      </c>
      <c r="K695" s="5" t="s">
        <v>209</v>
      </c>
      <c r="L695" s="9">
        <v>295</v>
      </c>
      <c r="M695" s="9">
        <v>325</v>
      </c>
      <c r="N695" s="9">
        <v>147.69999999999999</v>
      </c>
      <c r="O695" s="6">
        <v>3</v>
      </c>
    </row>
    <row r="696" spans="1:15" ht="64.5" customHeight="1">
      <c r="A696" s="1" t="str">
        <f t="shared" si="22"/>
        <v>#8113846</v>
      </c>
      <c r="B696" s="4" t="s">
        <v>320</v>
      </c>
      <c r="C696" s="4" t="s">
        <v>414</v>
      </c>
      <c r="D696" s="4" t="s">
        <v>415</v>
      </c>
      <c r="E696" s="8" t="str">
        <f t="shared" si="23"/>
        <v>#8113846</v>
      </c>
      <c r="F696" s="5">
        <v>8113846</v>
      </c>
      <c r="G696" s="4" t="s">
        <v>426</v>
      </c>
      <c r="H696" s="4" t="s">
        <v>427</v>
      </c>
      <c r="I696" s="4" t="s">
        <v>42</v>
      </c>
      <c r="J696" s="5" t="s">
        <v>43</v>
      </c>
      <c r="K696" s="5" t="s">
        <v>81</v>
      </c>
      <c r="L696" s="9">
        <v>595</v>
      </c>
      <c r="M696" s="9">
        <v>655</v>
      </c>
      <c r="N696" s="9">
        <v>297.7</v>
      </c>
      <c r="O696" s="6">
        <v>4</v>
      </c>
    </row>
    <row r="697" spans="1:15" ht="64.5" customHeight="1">
      <c r="A697" s="1" t="str">
        <f t="shared" si="22"/>
        <v>#8113846</v>
      </c>
      <c r="B697" s="4" t="s">
        <v>320</v>
      </c>
      <c r="C697" s="4" t="s">
        <v>414</v>
      </c>
      <c r="D697" s="4" t="s">
        <v>415</v>
      </c>
      <c r="E697" s="8" t="str">
        <f t="shared" si="23"/>
        <v>#8113846</v>
      </c>
      <c r="F697" s="5">
        <v>8113846</v>
      </c>
      <c r="G697" s="4" t="s">
        <v>426</v>
      </c>
      <c r="H697" s="4" t="s">
        <v>427</v>
      </c>
      <c r="I697" s="4" t="s">
        <v>42</v>
      </c>
      <c r="J697" s="5" t="s">
        <v>43</v>
      </c>
      <c r="K697" s="5" t="s">
        <v>85</v>
      </c>
      <c r="L697" s="9">
        <v>595</v>
      </c>
      <c r="M697" s="9">
        <v>655</v>
      </c>
      <c r="N697" s="9">
        <v>297.7</v>
      </c>
      <c r="O697" s="6">
        <v>1</v>
      </c>
    </row>
    <row r="698" spans="1:15" ht="64.5" customHeight="1">
      <c r="A698" s="1" t="str">
        <f t="shared" si="22"/>
        <v>#8113846</v>
      </c>
      <c r="B698" s="4" t="s">
        <v>320</v>
      </c>
      <c r="C698" s="4" t="s">
        <v>414</v>
      </c>
      <c r="D698" s="4" t="s">
        <v>415</v>
      </c>
      <c r="E698" s="8" t="str">
        <f t="shared" si="23"/>
        <v>#8113846</v>
      </c>
      <c r="F698" s="5">
        <v>8113846</v>
      </c>
      <c r="G698" s="4" t="s">
        <v>426</v>
      </c>
      <c r="H698" s="4" t="s">
        <v>427</v>
      </c>
      <c r="I698" s="4" t="s">
        <v>42</v>
      </c>
      <c r="J698" s="5" t="s">
        <v>43</v>
      </c>
      <c r="K698" s="5" t="s">
        <v>82</v>
      </c>
      <c r="L698" s="9">
        <v>595</v>
      </c>
      <c r="M698" s="9">
        <v>655</v>
      </c>
      <c r="N698" s="9">
        <v>297.7</v>
      </c>
      <c r="O698" s="6">
        <v>1</v>
      </c>
    </row>
    <row r="699" spans="1:15" ht="64.5" customHeight="1">
      <c r="A699" s="1" t="str">
        <f t="shared" si="22"/>
        <v>#8109187</v>
      </c>
      <c r="B699" s="4" t="s">
        <v>320</v>
      </c>
      <c r="C699" s="4" t="s">
        <v>414</v>
      </c>
      <c r="D699" s="4" t="s">
        <v>415</v>
      </c>
      <c r="E699" s="8" t="str">
        <f t="shared" si="23"/>
        <v>#8109187</v>
      </c>
      <c r="F699" s="5">
        <v>8109187</v>
      </c>
      <c r="G699" s="4" t="s">
        <v>428</v>
      </c>
      <c r="H699" s="4" t="s">
        <v>36</v>
      </c>
      <c r="I699" s="4" t="s">
        <v>42</v>
      </c>
      <c r="J699" s="5" t="s">
        <v>43</v>
      </c>
      <c r="K699" s="5" t="s">
        <v>85</v>
      </c>
      <c r="L699" s="9">
        <v>395</v>
      </c>
      <c r="M699" s="9">
        <v>455</v>
      </c>
      <c r="N699" s="9">
        <v>206.8</v>
      </c>
      <c r="O699" s="6">
        <v>1</v>
      </c>
    </row>
    <row r="700" spans="1:15" ht="64.5" customHeight="1">
      <c r="A700" s="1" t="str">
        <f t="shared" si="22"/>
        <v>#8109187</v>
      </c>
      <c r="B700" s="4" t="s">
        <v>320</v>
      </c>
      <c r="C700" s="4" t="s">
        <v>414</v>
      </c>
      <c r="D700" s="4" t="s">
        <v>415</v>
      </c>
      <c r="E700" s="8" t="str">
        <f t="shared" si="23"/>
        <v>#8109187</v>
      </c>
      <c r="F700" s="5">
        <v>8109187</v>
      </c>
      <c r="G700" s="4" t="s">
        <v>428</v>
      </c>
      <c r="H700" s="4" t="s">
        <v>36</v>
      </c>
      <c r="I700" s="4" t="s">
        <v>42</v>
      </c>
      <c r="J700" s="5" t="s">
        <v>43</v>
      </c>
      <c r="K700" s="5" t="s">
        <v>86</v>
      </c>
      <c r="L700" s="9">
        <v>395</v>
      </c>
      <c r="M700" s="9">
        <v>455</v>
      </c>
      <c r="N700" s="9">
        <v>206.8</v>
      </c>
      <c r="O700" s="6">
        <v>2</v>
      </c>
    </row>
    <row r="701" spans="1:15" ht="64.5" customHeight="1">
      <c r="A701" s="1" t="str">
        <f t="shared" si="22"/>
        <v>#8109187</v>
      </c>
      <c r="B701" s="4" t="s">
        <v>320</v>
      </c>
      <c r="C701" s="4" t="s">
        <v>414</v>
      </c>
      <c r="D701" s="4" t="s">
        <v>415</v>
      </c>
      <c r="E701" s="8" t="str">
        <f t="shared" si="23"/>
        <v>#8109187</v>
      </c>
      <c r="F701" s="5">
        <v>8109187</v>
      </c>
      <c r="G701" s="4" t="s">
        <v>428</v>
      </c>
      <c r="H701" s="4" t="s">
        <v>36</v>
      </c>
      <c r="I701" s="4" t="s">
        <v>42</v>
      </c>
      <c r="J701" s="5" t="s">
        <v>43</v>
      </c>
      <c r="K701" s="5" t="s">
        <v>82</v>
      </c>
      <c r="L701" s="9">
        <v>395</v>
      </c>
      <c r="M701" s="9">
        <v>455</v>
      </c>
      <c r="N701" s="9">
        <v>206.8</v>
      </c>
      <c r="O701" s="6">
        <v>1</v>
      </c>
    </row>
    <row r="702" spans="1:15" ht="64.5" customHeight="1">
      <c r="A702" s="1" t="str">
        <f t="shared" si="22"/>
        <v>#8109187</v>
      </c>
      <c r="B702" s="4" t="s">
        <v>320</v>
      </c>
      <c r="C702" s="4" t="s">
        <v>414</v>
      </c>
      <c r="D702" s="4" t="s">
        <v>415</v>
      </c>
      <c r="E702" s="8" t="str">
        <f t="shared" si="23"/>
        <v>#8109187</v>
      </c>
      <c r="F702" s="5">
        <v>8109187</v>
      </c>
      <c r="G702" s="4" t="s">
        <v>428</v>
      </c>
      <c r="H702" s="4" t="s">
        <v>36</v>
      </c>
      <c r="I702" s="4" t="s">
        <v>42</v>
      </c>
      <c r="J702" s="5" t="s">
        <v>43</v>
      </c>
      <c r="K702" s="5" t="s">
        <v>182</v>
      </c>
      <c r="L702" s="9">
        <v>395</v>
      </c>
      <c r="M702" s="9">
        <v>455</v>
      </c>
      <c r="N702" s="9">
        <v>206.8</v>
      </c>
      <c r="O702" s="6">
        <v>2</v>
      </c>
    </row>
    <row r="703" spans="1:15" ht="64.5" customHeight="1">
      <c r="A703" s="1" t="str">
        <f t="shared" si="22"/>
        <v>#8118583</v>
      </c>
      <c r="B703" s="4" t="s">
        <v>320</v>
      </c>
      <c r="C703" s="4" t="s">
        <v>414</v>
      </c>
      <c r="D703" s="4" t="s">
        <v>415</v>
      </c>
      <c r="E703" s="8" t="str">
        <f t="shared" si="23"/>
        <v>#8118583</v>
      </c>
      <c r="F703" s="5">
        <v>8118583</v>
      </c>
      <c r="G703" s="4" t="s">
        <v>429</v>
      </c>
      <c r="H703" s="4" t="s">
        <v>36</v>
      </c>
      <c r="I703" s="4" t="s">
        <v>42</v>
      </c>
      <c r="J703" s="5" t="s">
        <v>43</v>
      </c>
      <c r="K703" s="5" t="s">
        <v>86</v>
      </c>
      <c r="L703" s="9">
        <v>575</v>
      </c>
      <c r="M703" s="9">
        <v>645</v>
      </c>
      <c r="N703" s="9">
        <v>293.2</v>
      </c>
      <c r="O703" s="6">
        <v>6</v>
      </c>
    </row>
    <row r="704" spans="1:15" ht="64.5" customHeight="1">
      <c r="A704" s="1" t="str">
        <f t="shared" si="22"/>
        <v>#8103498</v>
      </c>
      <c r="B704" s="4" t="s">
        <v>320</v>
      </c>
      <c r="C704" s="4" t="s">
        <v>414</v>
      </c>
      <c r="D704" s="4" t="s">
        <v>415</v>
      </c>
      <c r="E704" s="8" t="str">
        <f t="shared" si="23"/>
        <v>#8103498</v>
      </c>
      <c r="F704" s="5">
        <v>8103498</v>
      </c>
      <c r="G704" s="4" t="s">
        <v>430</v>
      </c>
      <c r="H704" s="4" t="s">
        <v>143</v>
      </c>
      <c r="I704" s="4" t="s">
        <v>42</v>
      </c>
      <c r="J704" s="5" t="s">
        <v>43</v>
      </c>
      <c r="K704" s="5" t="s">
        <v>182</v>
      </c>
      <c r="L704" s="9">
        <v>575</v>
      </c>
      <c r="M704" s="9">
        <v>645</v>
      </c>
      <c r="N704" s="9">
        <v>293.2</v>
      </c>
      <c r="O704" s="6">
        <v>5</v>
      </c>
    </row>
    <row r="705" spans="1:15" ht="64.5" customHeight="1">
      <c r="A705" s="1" t="str">
        <f t="shared" si="22"/>
        <v>#8103506</v>
      </c>
      <c r="B705" s="4" t="s">
        <v>320</v>
      </c>
      <c r="C705" s="4" t="s">
        <v>414</v>
      </c>
      <c r="D705" s="4" t="s">
        <v>415</v>
      </c>
      <c r="E705" s="8" t="str">
        <f t="shared" si="23"/>
        <v>#8103506</v>
      </c>
      <c r="F705" s="5">
        <v>8103506</v>
      </c>
      <c r="G705" s="4" t="s">
        <v>431</v>
      </c>
      <c r="H705" s="4" t="s">
        <v>143</v>
      </c>
      <c r="I705" s="4" t="s">
        <v>42</v>
      </c>
      <c r="J705" s="5" t="s">
        <v>43</v>
      </c>
      <c r="K705" s="5" t="s">
        <v>209</v>
      </c>
      <c r="L705" s="9">
        <v>295</v>
      </c>
      <c r="M705" s="9">
        <v>325</v>
      </c>
      <c r="N705" s="9">
        <v>147.69999999999999</v>
      </c>
      <c r="O705" s="6">
        <v>4</v>
      </c>
    </row>
    <row r="706" spans="1:15" ht="64.5" customHeight="1">
      <c r="A706" s="1" t="str">
        <f t="shared" si="22"/>
        <v>#8080323</v>
      </c>
      <c r="B706" s="4" t="s">
        <v>320</v>
      </c>
      <c r="C706" s="4" t="s">
        <v>414</v>
      </c>
      <c r="D706" s="4" t="s">
        <v>415</v>
      </c>
      <c r="E706" s="8" t="str">
        <f t="shared" si="23"/>
        <v>#8080323</v>
      </c>
      <c r="F706" s="5">
        <v>8080323</v>
      </c>
      <c r="G706" s="4" t="s">
        <v>432</v>
      </c>
      <c r="H706" s="4" t="s">
        <v>36</v>
      </c>
      <c r="I706" s="4" t="s">
        <v>37</v>
      </c>
      <c r="J706" s="5" t="s">
        <v>38</v>
      </c>
      <c r="K706" s="5" t="s">
        <v>209</v>
      </c>
      <c r="L706" s="9">
        <v>395</v>
      </c>
      <c r="M706" s="9">
        <v>455</v>
      </c>
      <c r="N706" s="9">
        <v>206.8</v>
      </c>
      <c r="O706" s="6">
        <v>4</v>
      </c>
    </row>
    <row r="707" spans="1:15" ht="64.5" customHeight="1">
      <c r="A707" s="1" t="str">
        <f t="shared" si="22"/>
        <v>#8103971</v>
      </c>
      <c r="B707" s="4" t="s">
        <v>320</v>
      </c>
      <c r="C707" s="4" t="s">
        <v>414</v>
      </c>
      <c r="D707" s="4" t="s">
        <v>415</v>
      </c>
      <c r="E707" s="8" t="str">
        <f t="shared" si="23"/>
        <v>#8103971</v>
      </c>
      <c r="F707" s="5">
        <v>8103971</v>
      </c>
      <c r="G707" s="4" t="s">
        <v>433</v>
      </c>
      <c r="H707" s="4" t="s">
        <v>270</v>
      </c>
      <c r="I707" s="4" t="s">
        <v>37</v>
      </c>
      <c r="J707" s="5" t="s">
        <v>38</v>
      </c>
      <c r="K707" s="5" t="s">
        <v>210</v>
      </c>
      <c r="L707" s="9">
        <v>395</v>
      </c>
      <c r="M707" s="9">
        <v>455</v>
      </c>
      <c r="N707" s="9">
        <v>206.8</v>
      </c>
      <c r="O707" s="6">
        <v>1</v>
      </c>
    </row>
    <row r="708" spans="1:15" ht="64.5" customHeight="1">
      <c r="A708" s="1" t="str">
        <f t="shared" si="22"/>
        <v>#8125151</v>
      </c>
      <c r="B708" s="4" t="s">
        <v>320</v>
      </c>
      <c r="C708" s="4" t="s">
        <v>414</v>
      </c>
      <c r="D708" s="4" t="s">
        <v>434</v>
      </c>
      <c r="E708" s="8" t="str">
        <f t="shared" si="23"/>
        <v>#8125151</v>
      </c>
      <c r="F708" s="5">
        <v>8125151</v>
      </c>
      <c r="G708" s="4" t="s">
        <v>435</v>
      </c>
      <c r="H708" s="4" t="s">
        <v>436</v>
      </c>
      <c r="I708" s="4" t="s">
        <v>42</v>
      </c>
      <c r="J708" s="5" t="s">
        <v>43</v>
      </c>
      <c r="K708" s="5" t="s">
        <v>81</v>
      </c>
      <c r="L708" s="9">
        <v>795</v>
      </c>
      <c r="M708" s="9">
        <v>895</v>
      </c>
      <c r="N708" s="9">
        <v>406.8</v>
      </c>
      <c r="O708" s="6">
        <v>4</v>
      </c>
    </row>
    <row r="709" spans="1:15" ht="64.5" customHeight="1">
      <c r="A709" s="1" t="str">
        <f t="shared" si="22"/>
        <v>#8125151</v>
      </c>
      <c r="B709" s="4" t="s">
        <v>320</v>
      </c>
      <c r="C709" s="4" t="s">
        <v>414</v>
      </c>
      <c r="D709" s="4" t="s">
        <v>434</v>
      </c>
      <c r="E709" s="8" t="str">
        <f t="shared" si="23"/>
        <v>#8125151</v>
      </c>
      <c r="F709" s="5">
        <v>8125151</v>
      </c>
      <c r="G709" s="4" t="s">
        <v>435</v>
      </c>
      <c r="H709" s="4" t="s">
        <v>436</v>
      </c>
      <c r="I709" s="4" t="s">
        <v>42</v>
      </c>
      <c r="J709" s="5" t="s">
        <v>43</v>
      </c>
      <c r="K709" s="5" t="s">
        <v>85</v>
      </c>
      <c r="L709" s="9">
        <v>795</v>
      </c>
      <c r="M709" s="9">
        <v>895</v>
      </c>
      <c r="N709" s="9">
        <v>406.8</v>
      </c>
      <c r="O709" s="6">
        <v>5</v>
      </c>
    </row>
    <row r="710" spans="1:15" ht="64.5" customHeight="1">
      <c r="A710" s="1" t="str">
        <f t="shared" si="22"/>
        <v>#8125151</v>
      </c>
      <c r="B710" s="4" t="s">
        <v>320</v>
      </c>
      <c r="C710" s="4" t="s">
        <v>414</v>
      </c>
      <c r="D710" s="4" t="s">
        <v>434</v>
      </c>
      <c r="E710" s="8" t="str">
        <f t="shared" si="23"/>
        <v>#8125151</v>
      </c>
      <c r="F710" s="5">
        <v>8125151</v>
      </c>
      <c r="G710" s="4" t="s">
        <v>435</v>
      </c>
      <c r="H710" s="4" t="s">
        <v>436</v>
      </c>
      <c r="I710" s="4" t="s">
        <v>42</v>
      </c>
      <c r="J710" s="5" t="s">
        <v>43</v>
      </c>
      <c r="K710" s="5" t="s">
        <v>86</v>
      </c>
      <c r="L710" s="9">
        <v>795</v>
      </c>
      <c r="M710" s="9">
        <v>895</v>
      </c>
      <c r="N710" s="9">
        <v>406.8</v>
      </c>
      <c r="O710" s="6">
        <v>6</v>
      </c>
    </row>
    <row r="711" spans="1:15" ht="64.5" customHeight="1">
      <c r="A711" s="1" t="str">
        <f t="shared" si="22"/>
        <v>#8125151</v>
      </c>
      <c r="B711" s="4" t="s">
        <v>320</v>
      </c>
      <c r="C711" s="4" t="s">
        <v>414</v>
      </c>
      <c r="D711" s="4" t="s">
        <v>434</v>
      </c>
      <c r="E711" s="8" t="str">
        <f t="shared" si="23"/>
        <v>#8125151</v>
      </c>
      <c r="F711" s="5">
        <v>8125151</v>
      </c>
      <c r="G711" s="4" t="s">
        <v>435</v>
      </c>
      <c r="H711" s="4" t="s">
        <v>436</v>
      </c>
      <c r="I711" s="4" t="s">
        <v>42</v>
      </c>
      <c r="J711" s="5" t="s">
        <v>43</v>
      </c>
      <c r="K711" s="5" t="s">
        <v>182</v>
      </c>
      <c r="L711" s="9">
        <v>795</v>
      </c>
      <c r="M711" s="9">
        <v>895</v>
      </c>
      <c r="N711" s="9">
        <v>406.8</v>
      </c>
      <c r="O711" s="6">
        <v>2</v>
      </c>
    </row>
    <row r="712" spans="1:15" ht="64.5" customHeight="1">
      <c r="A712" s="1" t="str">
        <f t="shared" si="22"/>
        <v>#8113108</v>
      </c>
      <c r="B712" s="4" t="s">
        <v>320</v>
      </c>
      <c r="C712" s="4" t="s">
        <v>414</v>
      </c>
      <c r="D712" s="4" t="s">
        <v>434</v>
      </c>
      <c r="E712" s="8" t="str">
        <f t="shared" si="23"/>
        <v>#8113108</v>
      </c>
      <c r="F712" s="5">
        <v>8113108</v>
      </c>
      <c r="G712" s="4" t="s">
        <v>437</v>
      </c>
      <c r="H712" s="4" t="s">
        <v>438</v>
      </c>
      <c r="I712" s="4" t="s">
        <v>42</v>
      </c>
      <c r="J712" s="5" t="s">
        <v>43</v>
      </c>
      <c r="K712" s="5" t="s">
        <v>81</v>
      </c>
      <c r="L712" s="9">
        <v>1090</v>
      </c>
      <c r="M712" s="9">
        <v>1250</v>
      </c>
      <c r="N712" s="9">
        <v>568.20000000000005</v>
      </c>
      <c r="O712" s="6">
        <v>2</v>
      </c>
    </row>
    <row r="713" spans="1:15" ht="64.5" customHeight="1">
      <c r="A713" s="1" t="str">
        <f t="shared" si="22"/>
        <v>#8113108</v>
      </c>
      <c r="B713" s="4" t="s">
        <v>320</v>
      </c>
      <c r="C713" s="4" t="s">
        <v>414</v>
      </c>
      <c r="D713" s="4" t="s">
        <v>434</v>
      </c>
      <c r="E713" s="8" t="str">
        <f t="shared" si="23"/>
        <v>#8113108</v>
      </c>
      <c r="F713" s="5">
        <v>8113108</v>
      </c>
      <c r="G713" s="4" t="s">
        <v>437</v>
      </c>
      <c r="H713" s="4" t="s">
        <v>438</v>
      </c>
      <c r="I713" s="4" t="s">
        <v>42</v>
      </c>
      <c r="J713" s="5" t="s">
        <v>43</v>
      </c>
      <c r="K713" s="5" t="s">
        <v>85</v>
      </c>
      <c r="L713" s="9">
        <v>1090</v>
      </c>
      <c r="M713" s="9">
        <v>1250</v>
      </c>
      <c r="N713" s="9">
        <v>568.20000000000005</v>
      </c>
      <c r="O713" s="6">
        <v>3</v>
      </c>
    </row>
    <row r="714" spans="1:15" ht="64.5" customHeight="1">
      <c r="A714" s="1" t="str">
        <f t="shared" si="22"/>
        <v>#8113108</v>
      </c>
      <c r="B714" s="4" t="s">
        <v>320</v>
      </c>
      <c r="C714" s="4" t="s">
        <v>414</v>
      </c>
      <c r="D714" s="4" t="s">
        <v>434</v>
      </c>
      <c r="E714" s="8" t="str">
        <f t="shared" si="23"/>
        <v>#8113108</v>
      </c>
      <c r="F714" s="5">
        <v>8113108</v>
      </c>
      <c r="G714" s="4" t="s">
        <v>437</v>
      </c>
      <c r="H714" s="4" t="s">
        <v>438</v>
      </c>
      <c r="I714" s="4" t="s">
        <v>42</v>
      </c>
      <c r="J714" s="5" t="s">
        <v>43</v>
      </c>
      <c r="K714" s="5" t="s">
        <v>86</v>
      </c>
      <c r="L714" s="9">
        <v>1090</v>
      </c>
      <c r="M714" s="9">
        <v>1250</v>
      </c>
      <c r="N714" s="9">
        <v>568.20000000000005</v>
      </c>
      <c r="O714" s="6">
        <v>3</v>
      </c>
    </row>
    <row r="715" spans="1:15" ht="64.5" customHeight="1">
      <c r="A715" s="1" t="str">
        <f t="shared" si="22"/>
        <v>#8113108</v>
      </c>
      <c r="B715" s="4" t="s">
        <v>320</v>
      </c>
      <c r="C715" s="4" t="s">
        <v>414</v>
      </c>
      <c r="D715" s="4" t="s">
        <v>434</v>
      </c>
      <c r="E715" s="8" t="str">
        <f t="shared" si="23"/>
        <v>#8113108</v>
      </c>
      <c r="F715" s="5">
        <v>8113108</v>
      </c>
      <c r="G715" s="4" t="s">
        <v>437</v>
      </c>
      <c r="H715" s="4" t="s">
        <v>438</v>
      </c>
      <c r="I715" s="4" t="s">
        <v>42</v>
      </c>
      <c r="J715" s="5" t="s">
        <v>43</v>
      </c>
      <c r="K715" s="5" t="s">
        <v>82</v>
      </c>
      <c r="L715" s="9">
        <v>1090</v>
      </c>
      <c r="M715" s="9">
        <v>1250</v>
      </c>
      <c r="N715" s="9">
        <v>568.20000000000005</v>
      </c>
      <c r="O715" s="6">
        <v>1</v>
      </c>
    </row>
    <row r="716" spans="1:15" ht="64.5" customHeight="1">
      <c r="A716" s="1" t="str">
        <f t="shared" si="22"/>
        <v>#8113108</v>
      </c>
      <c r="B716" s="4" t="s">
        <v>320</v>
      </c>
      <c r="C716" s="4" t="s">
        <v>414</v>
      </c>
      <c r="D716" s="4" t="s">
        <v>434</v>
      </c>
      <c r="E716" s="8" t="str">
        <f t="shared" si="23"/>
        <v>#8113108</v>
      </c>
      <c r="F716" s="5">
        <v>8113108</v>
      </c>
      <c r="G716" s="4" t="s">
        <v>437</v>
      </c>
      <c r="H716" s="4" t="s">
        <v>438</v>
      </c>
      <c r="I716" s="4" t="s">
        <v>42</v>
      </c>
      <c r="J716" s="5" t="s">
        <v>43</v>
      </c>
      <c r="K716" s="5" t="s">
        <v>182</v>
      </c>
      <c r="L716" s="9">
        <v>1090</v>
      </c>
      <c r="M716" s="9">
        <v>1250</v>
      </c>
      <c r="N716" s="9">
        <v>568.20000000000005</v>
      </c>
      <c r="O716" s="6">
        <v>1</v>
      </c>
    </row>
    <row r="717" spans="1:15" ht="64.5" customHeight="1">
      <c r="A717" s="1" t="str">
        <f t="shared" si="22"/>
        <v>#8087640</v>
      </c>
      <c r="B717" s="4" t="s">
        <v>320</v>
      </c>
      <c r="C717" s="4" t="s">
        <v>414</v>
      </c>
      <c r="D717" s="4" t="s">
        <v>439</v>
      </c>
      <c r="E717" s="8" t="str">
        <f t="shared" si="23"/>
        <v>#8087640</v>
      </c>
      <c r="F717" s="5">
        <v>8087640</v>
      </c>
      <c r="G717" s="4" t="s">
        <v>440</v>
      </c>
      <c r="H717" s="4" t="s">
        <v>96</v>
      </c>
      <c r="I717" s="4" t="s">
        <v>37</v>
      </c>
      <c r="J717" s="5" t="s">
        <v>38</v>
      </c>
      <c r="K717" s="5">
        <v>6</v>
      </c>
      <c r="L717" s="9">
        <v>495</v>
      </c>
      <c r="M717" s="9">
        <v>570</v>
      </c>
      <c r="N717" s="9">
        <v>259.10000000000002</v>
      </c>
      <c r="O717" s="6">
        <v>1</v>
      </c>
    </row>
    <row r="718" spans="1:15" ht="64.5" customHeight="1">
      <c r="A718" s="1" t="str">
        <f t="shared" si="22"/>
        <v>#8087640</v>
      </c>
      <c r="B718" s="4" t="s">
        <v>320</v>
      </c>
      <c r="C718" s="4" t="s">
        <v>414</v>
      </c>
      <c r="D718" s="4" t="s">
        <v>439</v>
      </c>
      <c r="E718" s="8" t="str">
        <f t="shared" si="23"/>
        <v>#8087640</v>
      </c>
      <c r="F718" s="5">
        <v>8087640</v>
      </c>
      <c r="G718" s="4" t="s">
        <v>440</v>
      </c>
      <c r="H718" s="4" t="s">
        <v>96</v>
      </c>
      <c r="I718" s="4" t="s">
        <v>37</v>
      </c>
      <c r="J718" s="5" t="s">
        <v>38</v>
      </c>
      <c r="K718" s="5">
        <v>10</v>
      </c>
      <c r="L718" s="9">
        <v>495</v>
      </c>
      <c r="M718" s="9">
        <v>570</v>
      </c>
      <c r="N718" s="9">
        <v>259.10000000000002</v>
      </c>
      <c r="O718" s="6">
        <v>15</v>
      </c>
    </row>
    <row r="719" spans="1:15" ht="64.5" customHeight="1">
      <c r="A719" s="1" t="str">
        <f t="shared" si="22"/>
        <v>#8087640</v>
      </c>
      <c r="B719" s="4" t="s">
        <v>320</v>
      </c>
      <c r="C719" s="4" t="s">
        <v>414</v>
      </c>
      <c r="D719" s="4" t="s">
        <v>439</v>
      </c>
      <c r="E719" s="8" t="str">
        <f t="shared" si="23"/>
        <v>#8087640</v>
      </c>
      <c r="F719" s="5">
        <v>8087640</v>
      </c>
      <c r="G719" s="4" t="s">
        <v>440</v>
      </c>
      <c r="H719" s="4" t="s">
        <v>96</v>
      </c>
      <c r="I719" s="4" t="s">
        <v>37</v>
      </c>
      <c r="J719" s="5" t="s">
        <v>38</v>
      </c>
      <c r="K719" s="5">
        <v>14</v>
      </c>
      <c r="L719" s="9">
        <v>495</v>
      </c>
      <c r="M719" s="9">
        <v>570</v>
      </c>
      <c r="N719" s="9">
        <v>259.10000000000002</v>
      </c>
      <c r="O719" s="6">
        <v>1</v>
      </c>
    </row>
    <row r="720" spans="1:15" ht="64.5" customHeight="1">
      <c r="A720" s="1" t="str">
        <f t="shared" si="22"/>
        <v>#8111851</v>
      </c>
      <c r="B720" s="4" t="s">
        <v>320</v>
      </c>
      <c r="C720" s="4" t="s">
        <v>414</v>
      </c>
      <c r="D720" s="4" t="s">
        <v>439</v>
      </c>
      <c r="E720" s="8" t="str">
        <f t="shared" si="23"/>
        <v>#8111851</v>
      </c>
      <c r="F720" s="5">
        <v>8111851</v>
      </c>
      <c r="G720" s="4" t="s">
        <v>441</v>
      </c>
      <c r="H720" s="4" t="s">
        <v>50</v>
      </c>
      <c r="I720" s="4" t="s">
        <v>37</v>
      </c>
      <c r="J720" s="5" t="s">
        <v>38</v>
      </c>
      <c r="K720" s="5">
        <v>2</v>
      </c>
      <c r="L720" s="9">
        <v>455</v>
      </c>
      <c r="M720" s="9">
        <v>520</v>
      </c>
      <c r="N720" s="9">
        <v>236.4</v>
      </c>
      <c r="O720" s="6">
        <v>5</v>
      </c>
    </row>
    <row r="721" spans="1:15" ht="64.5" customHeight="1">
      <c r="A721" s="1" t="str">
        <f t="shared" si="22"/>
        <v>#8111851</v>
      </c>
      <c r="B721" s="4" t="s">
        <v>320</v>
      </c>
      <c r="C721" s="4" t="s">
        <v>414</v>
      </c>
      <c r="D721" s="4" t="s">
        <v>439</v>
      </c>
      <c r="E721" s="8" t="str">
        <f t="shared" si="23"/>
        <v>#8111851</v>
      </c>
      <c r="F721" s="5">
        <v>8111851</v>
      </c>
      <c r="G721" s="4" t="s">
        <v>441</v>
      </c>
      <c r="H721" s="4" t="s">
        <v>50</v>
      </c>
      <c r="I721" s="4" t="s">
        <v>37</v>
      </c>
      <c r="J721" s="5" t="s">
        <v>38</v>
      </c>
      <c r="K721" s="5">
        <v>6</v>
      </c>
      <c r="L721" s="9">
        <v>455</v>
      </c>
      <c r="M721" s="9">
        <v>520</v>
      </c>
      <c r="N721" s="9">
        <v>236.4</v>
      </c>
      <c r="O721" s="6">
        <v>1</v>
      </c>
    </row>
    <row r="722" spans="1:15" ht="64.5" customHeight="1">
      <c r="A722" s="1" t="str">
        <f t="shared" si="22"/>
        <v>#8111851</v>
      </c>
      <c r="B722" s="4" t="s">
        <v>320</v>
      </c>
      <c r="C722" s="4" t="s">
        <v>414</v>
      </c>
      <c r="D722" s="4" t="s">
        <v>439</v>
      </c>
      <c r="E722" s="8" t="str">
        <f t="shared" si="23"/>
        <v>#8111851</v>
      </c>
      <c r="F722" s="5">
        <v>8111851</v>
      </c>
      <c r="G722" s="4" t="s">
        <v>441</v>
      </c>
      <c r="H722" s="4" t="s">
        <v>50</v>
      </c>
      <c r="I722" s="4" t="s">
        <v>37</v>
      </c>
      <c r="J722" s="5" t="s">
        <v>38</v>
      </c>
      <c r="K722" s="5">
        <v>14</v>
      </c>
      <c r="L722" s="9">
        <v>455</v>
      </c>
      <c r="M722" s="9">
        <v>520</v>
      </c>
      <c r="N722" s="9">
        <v>236.4</v>
      </c>
      <c r="O722" s="6">
        <v>3</v>
      </c>
    </row>
    <row r="723" spans="1:15" ht="64.5" customHeight="1">
      <c r="A723" s="1" t="str">
        <f t="shared" si="22"/>
        <v>#8106164</v>
      </c>
      <c r="B723" s="4" t="s">
        <v>320</v>
      </c>
      <c r="C723" s="4" t="s">
        <v>414</v>
      </c>
      <c r="D723" s="4" t="s">
        <v>439</v>
      </c>
      <c r="E723" s="8" t="str">
        <f t="shared" si="23"/>
        <v>#8106164</v>
      </c>
      <c r="F723" s="5">
        <v>8106164</v>
      </c>
      <c r="G723" s="4" t="s">
        <v>442</v>
      </c>
      <c r="H723" s="4" t="s">
        <v>96</v>
      </c>
      <c r="I723" s="4" t="s">
        <v>37</v>
      </c>
      <c r="J723" s="5" t="s">
        <v>38</v>
      </c>
      <c r="K723" s="5">
        <v>6</v>
      </c>
      <c r="L723" s="9">
        <v>495</v>
      </c>
      <c r="M723" s="9">
        <v>550</v>
      </c>
      <c r="N723" s="9">
        <v>250</v>
      </c>
      <c r="O723" s="6">
        <v>1</v>
      </c>
    </row>
    <row r="724" spans="1:15" ht="64.5" customHeight="1">
      <c r="A724" s="1" t="str">
        <f t="shared" si="22"/>
        <v>#8106164</v>
      </c>
      <c r="B724" s="4" t="s">
        <v>320</v>
      </c>
      <c r="C724" s="4" t="s">
        <v>414</v>
      </c>
      <c r="D724" s="4" t="s">
        <v>439</v>
      </c>
      <c r="E724" s="8" t="str">
        <f t="shared" si="23"/>
        <v>#8106164</v>
      </c>
      <c r="F724" s="5">
        <v>8106164</v>
      </c>
      <c r="G724" s="4" t="s">
        <v>442</v>
      </c>
      <c r="H724" s="4" t="s">
        <v>96</v>
      </c>
      <c r="I724" s="4" t="s">
        <v>37</v>
      </c>
      <c r="J724" s="5" t="s">
        <v>38</v>
      </c>
      <c r="K724" s="5">
        <v>8</v>
      </c>
      <c r="L724" s="9">
        <v>495</v>
      </c>
      <c r="M724" s="9">
        <v>550</v>
      </c>
      <c r="N724" s="9">
        <v>250</v>
      </c>
      <c r="O724" s="6">
        <v>1</v>
      </c>
    </row>
    <row r="725" spans="1:15" ht="64.5" customHeight="1">
      <c r="A725" s="1" t="str">
        <f t="shared" si="22"/>
        <v>#8106164</v>
      </c>
      <c r="B725" s="4" t="s">
        <v>320</v>
      </c>
      <c r="C725" s="4" t="s">
        <v>414</v>
      </c>
      <c r="D725" s="4" t="s">
        <v>439</v>
      </c>
      <c r="E725" s="8" t="str">
        <f t="shared" si="23"/>
        <v>#8106164</v>
      </c>
      <c r="F725" s="5">
        <v>8106164</v>
      </c>
      <c r="G725" s="4" t="s">
        <v>442</v>
      </c>
      <c r="H725" s="4" t="s">
        <v>96</v>
      </c>
      <c r="I725" s="4" t="s">
        <v>37</v>
      </c>
      <c r="J725" s="5" t="s">
        <v>38</v>
      </c>
      <c r="K725" s="5">
        <v>12</v>
      </c>
      <c r="L725" s="9">
        <v>495</v>
      </c>
      <c r="M725" s="9">
        <v>550</v>
      </c>
      <c r="N725" s="9">
        <v>250</v>
      </c>
      <c r="O725" s="6">
        <v>1</v>
      </c>
    </row>
    <row r="726" spans="1:15" ht="64.5" customHeight="1">
      <c r="A726" s="1" t="str">
        <f t="shared" si="22"/>
        <v>#8106164</v>
      </c>
      <c r="B726" s="4" t="s">
        <v>320</v>
      </c>
      <c r="C726" s="4" t="s">
        <v>414</v>
      </c>
      <c r="D726" s="4" t="s">
        <v>439</v>
      </c>
      <c r="E726" s="8" t="str">
        <f t="shared" si="23"/>
        <v>#8106164</v>
      </c>
      <c r="F726" s="5">
        <v>8106164</v>
      </c>
      <c r="G726" s="4" t="s">
        <v>442</v>
      </c>
      <c r="H726" s="4" t="s">
        <v>96</v>
      </c>
      <c r="I726" s="4" t="s">
        <v>37</v>
      </c>
      <c r="J726" s="5" t="s">
        <v>38</v>
      </c>
      <c r="K726" s="5">
        <v>14</v>
      </c>
      <c r="L726" s="9">
        <v>495</v>
      </c>
      <c r="M726" s="9">
        <v>550</v>
      </c>
      <c r="N726" s="9">
        <v>250</v>
      </c>
      <c r="O726" s="6">
        <v>1</v>
      </c>
    </row>
    <row r="727" spans="1:15" ht="64.5" customHeight="1">
      <c r="A727" s="1" t="str">
        <f t="shared" si="22"/>
        <v>#8106164</v>
      </c>
      <c r="B727" s="4" t="s">
        <v>320</v>
      </c>
      <c r="C727" s="4" t="s">
        <v>414</v>
      </c>
      <c r="D727" s="4" t="s">
        <v>439</v>
      </c>
      <c r="E727" s="8" t="str">
        <f t="shared" si="23"/>
        <v>#8106164</v>
      </c>
      <c r="F727" s="5">
        <v>8106164</v>
      </c>
      <c r="G727" s="4" t="s">
        <v>442</v>
      </c>
      <c r="H727" s="4" t="s">
        <v>96</v>
      </c>
      <c r="I727" s="4" t="s">
        <v>37</v>
      </c>
      <c r="J727" s="5" t="s">
        <v>38</v>
      </c>
      <c r="K727" s="5">
        <v>16</v>
      </c>
      <c r="L727" s="9">
        <v>495</v>
      </c>
      <c r="M727" s="9">
        <v>550</v>
      </c>
      <c r="N727" s="9">
        <v>250</v>
      </c>
      <c r="O727" s="6">
        <v>2</v>
      </c>
    </row>
    <row r="728" spans="1:15" ht="64.5" customHeight="1">
      <c r="A728" s="1" t="str">
        <f t="shared" si="22"/>
        <v>#8101134</v>
      </c>
      <c r="B728" s="4" t="s">
        <v>320</v>
      </c>
      <c r="C728" s="4" t="s">
        <v>414</v>
      </c>
      <c r="D728" s="4" t="s">
        <v>439</v>
      </c>
      <c r="E728" s="8" t="str">
        <f t="shared" si="23"/>
        <v>#8101134</v>
      </c>
      <c r="F728" s="5">
        <v>8101134</v>
      </c>
      <c r="G728" s="4" t="s">
        <v>443</v>
      </c>
      <c r="H728" s="4" t="s">
        <v>344</v>
      </c>
      <c r="I728" s="4" t="s">
        <v>42</v>
      </c>
      <c r="J728" s="5" t="s">
        <v>43</v>
      </c>
      <c r="K728" s="5">
        <v>4</v>
      </c>
      <c r="L728" s="9">
        <v>495</v>
      </c>
      <c r="M728" s="9">
        <v>550</v>
      </c>
      <c r="N728" s="9">
        <v>250</v>
      </c>
      <c r="O728" s="6">
        <v>2</v>
      </c>
    </row>
  </sheetData>
  <autoFilter ref="B2:O728"/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_BURBERRY ATS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Dators</cp:lastModifiedBy>
  <cp:revision/>
  <dcterms:created xsi:type="dcterms:W3CDTF">2025-09-19T13:48:35Z</dcterms:created>
  <dcterms:modified xsi:type="dcterms:W3CDTF">2026-02-06T09:11:51Z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0x0101004E501DB221DFA948B3AD42A532A33485</vt:lpwstr>
  </property>
  <property fmtid="{D5CDD505-2E9C-101B-9397-08002B2CF9AE}" pid="3" name="MediaServiceImageTags">
    <vt:lpwstr/>
  </property>
  <property fmtid="{D5CDD505-2E9C-101B-9397-08002B2CF9AE}" pid="4" name="Order">
    <vt:r8>796300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TemplateUrl">
    <vt:lpwstr/>
  </property>
  <property fmtid="{D5CDD505-2E9C-101B-9397-08002B2CF9AE}" pid="9" name="ComplianceAssetId">
    <vt:lpwstr/>
  </property>
  <property fmtid="{D5CDD505-2E9C-101B-9397-08002B2CF9AE}" pid="10" name="_ExtendedDescription">
    <vt:lpwstr/>
  </property>
  <property fmtid="{D5CDD505-2E9C-101B-9397-08002B2CF9AE}" pid="11" name="TriggerFlowInfo">
    <vt:lpwstr/>
  </property>
  <property fmtid="{D5CDD505-2E9C-101B-9397-08002B2CF9AE}" pid="12" name="TaxCatchAll">
    <vt:lpwstr/>
  </property>
  <property fmtid="{D5CDD505-2E9C-101B-9397-08002B2CF9AE}" pid="13" name="lcf76f155ced4ddcb4097134ff3c332f">
    <vt:lpwstr/>
  </property>
  <property fmtid="{D5CDD505-2E9C-101B-9397-08002B2CF9AE}" pid="14" name="SharedWithUsers">
    <vt:lpwstr/>
  </property>
</Properties>
</file>